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Default Extension="vml" ContentType="application/vnd.openxmlformats-officedocument.vmlDrawing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2\12-2022\EMPRESA IBISAECA 31-12-2022\pendiente firma digital\"/>
    </mc:Choice>
  </mc:AlternateContent>
  <xr:revisionPtr revIDLastSave="0" documentId="13_ncr:201_{955545BB-C15E-4370-9687-89E811B18139}" xr6:coauthVersionLast="47" xr6:coauthVersionMax="47" xr10:uidLastSave="{00000000-0000-0000-0000-000000000000}"/>
  <bookViews>
    <workbookView xWindow="-120" yWindow="-120" windowWidth="29040" windowHeight="15840" tabRatio="970" xr2:uid="{00000000-000D-0000-FFFF-FFFF00000000}"/>
  </bookViews>
  <sheets>
    <sheet name="31-12-2022" sheetId="26" r:id="rId1"/>
  </sheets>
  <definedNames>
    <definedName name="_xlnm.Print_Area" localSheetId="0">'31-12-2022'!$A$1:$I$278</definedName>
    <definedName name="_xlnm.Print_Titles" localSheetId="0">'31-12-2022'!$1:$11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6" i="26" l="1"/>
  <c r="D262" i="26" l="1"/>
  <c r="D152" i="26"/>
  <c r="D68" i="26"/>
  <c r="D53" i="26"/>
  <c r="F35" i="26"/>
  <c r="D153" i="26" l="1"/>
  <c r="D37" i="26"/>
  <c r="F261" i="26"/>
  <c r="F260" i="26"/>
  <c r="F259" i="26"/>
  <c r="F258" i="26"/>
  <c r="F257" i="26"/>
  <c r="F256" i="26"/>
  <c r="F255" i="26"/>
  <c r="F254" i="26"/>
  <c r="F253" i="26"/>
  <c r="F252" i="26"/>
  <c r="F251" i="26"/>
  <c r="F250" i="26"/>
  <c r="F249" i="26"/>
  <c r="F248" i="26"/>
  <c r="F247" i="26"/>
  <c r="F246" i="26"/>
  <c r="F245" i="26"/>
  <c r="F244" i="26"/>
  <c r="F243" i="26"/>
  <c r="F242" i="26"/>
  <c r="F241" i="26"/>
  <c r="F240" i="26"/>
  <c r="F239" i="26"/>
  <c r="F238" i="26"/>
  <c r="F237" i="26"/>
  <c r="F236" i="26"/>
  <c r="F235" i="26"/>
  <c r="F234" i="26"/>
  <c r="F233" i="26"/>
  <c r="F232" i="26"/>
  <c r="F231" i="26"/>
  <c r="F230" i="26"/>
  <c r="F229" i="26"/>
  <c r="F228" i="26"/>
  <c r="F227" i="26"/>
  <c r="F226" i="26"/>
  <c r="F225" i="26"/>
  <c r="F224" i="26"/>
  <c r="F223" i="26"/>
  <c r="F222" i="26"/>
  <c r="F221" i="26"/>
  <c r="F220" i="26"/>
  <c r="F219" i="26"/>
  <c r="F218" i="26"/>
  <c r="F217" i="26"/>
  <c r="F216" i="26"/>
  <c r="F215" i="26"/>
  <c r="F214" i="26"/>
  <c r="F213" i="26"/>
  <c r="F212" i="26"/>
  <c r="F211" i="26"/>
  <c r="F210" i="26"/>
  <c r="F209" i="26"/>
  <c r="F208" i="26"/>
  <c r="F207" i="26"/>
  <c r="F206" i="26"/>
  <c r="F205" i="26"/>
  <c r="F204" i="26"/>
  <c r="F203" i="26"/>
  <c r="F202" i="26"/>
  <c r="F201" i="26"/>
  <c r="F200" i="26"/>
  <c r="F199" i="26"/>
  <c r="F198" i="26"/>
  <c r="F197" i="26"/>
  <c r="F196" i="26"/>
  <c r="F195" i="26"/>
  <c r="F194" i="26"/>
  <c r="F193" i="26"/>
  <c r="F192" i="26"/>
  <c r="F191" i="26"/>
  <c r="F190" i="26"/>
  <c r="F189" i="26"/>
  <c r="F188" i="26"/>
  <c r="F187" i="26"/>
  <c r="F186" i="26"/>
  <c r="F185" i="26"/>
  <c r="F184" i="26"/>
  <c r="F183" i="26"/>
  <c r="F182" i="26"/>
  <c r="F181" i="26"/>
  <c r="F180" i="26"/>
  <c r="F179" i="26"/>
  <c r="F178" i="26"/>
  <c r="F177" i="26"/>
  <c r="F176" i="26"/>
  <c r="F175" i="26"/>
  <c r="F174" i="26"/>
  <c r="F173" i="26"/>
  <c r="F172" i="26"/>
  <c r="F171" i="26"/>
  <c r="F170" i="26"/>
  <c r="F169" i="26"/>
  <c r="D165" i="26"/>
  <c r="D263" i="26" s="1"/>
  <c r="F151" i="26"/>
  <c r="F150" i="26"/>
  <c r="F149" i="26"/>
  <c r="F148" i="26"/>
  <c r="F147" i="26"/>
  <c r="F146" i="26"/>
  <c r="F145" i="26"/>
  <c r="F144" i="26"/>
  <c r="F143" i="26"/>
  <c r="F142" i="26"/>
  <c r="F141" i="26"/>
  <c r="F140" i="26"/>
  <c r="F139" i="26"/>
  <c r="F138" i="26"/>
  <c r="F137" i="26"/>
  <c r="F136" i="26"/>
  <c r="F135" i="26"/>
  <c r="F134" i="26"/>
  <c r="F133" i="26"/>
  <c r="F132" i="26"/>
  <c r="F131" i="26"/>
  <c r="F130" i="26"/>
  <c r="F129" i="26"/>
  <c r="F128" i="26"/>
  <c r="F127" i="26"/>
  <c r="F126" i="26"/>
  <c r="F125" i="26"/>
  <c r="F124" i="26"/>
  <c r="F123" i="26"/>
  <c r="F122" i="26"/>
  <c r="F121" i="26"/>
  <c r="F120" i="26"/>
  <c r="F119" i="26"/>
  <c r="F118" i="26"/>
  <c r="F117" i="26"/>
  <c r="F116" i="26"/>
  <c r="F115" i="26"/>
  <c r="F114" i="26"/>
  <c r="F113" i="26"/>
  <c r="F112" i="26"/>
  <c r="F111" i="26"/>
  <c r="F110" i="26"/>
  <c r="F109" i="26"/>
  <c r="F108" i="26"/>
  <c r="F107" i="26"/>
  <c r="F106" i="26"/>
  <c r="F105" i="26"/>
  <c r="F104" i="26"/>
  <c r="F103" i="26"/>
  <c r="F102" i="26"/>
  <c r="F101" i="26"/>
  <c r="F100" i="26"/>
  <c r="F99" i="26"/>
  <c r="F98" i="26"/>
  <c r="F97" i="26"/>
  <c r="F96" i="26"/>
  <c r="F95" i="26"/>
  <c r="F94" i="26"/>
  <c r="F93" i="26"/>
  <c r="F92" i="26"/>
  <c r="F91" i="26"/>
  <c r="F90" i="26"/>
  <c r="F89" i="26"/>
  <c r="F88" i="26"/>
  <c r="F87" i="26"/>
  <c r="F86" i="26"/>
  <c r="F85" i="26"/>
  <c r="F84" i="26"/>
  <c r="F83" i="26"/>
  <c r="F82" i="26"/>
  <c r="F81" i="26"/>
  <c r="F80" i="26"/>
  <c r="F79" i="26"/>
  <c r="F78" i="26"/>
  <c r="F77" i="26"/>
  <c r="F76" i="26"/>
  <c r="F75" i="26"/>
  <c r="F74" i="26"/>
  <c r="F73" i="26"/>
  <c r="F72" i="26"/>
  <c r="F71" i="26"/>
  <c r="F43" i="26"/>
  <c r="F36" i="26"/>
  <c r="F37" i="26" s="1"/>
  <c r="F51" i="26"/>
  <c r="D44" i="26"/>
  <c r="F152" i="26" l="1"/>
  <c r="F21" i="26"/>
  <c r="F26" i="26"/>
  <c r="F23" i="26" l="1"/>
  <c r="F22" i="26"/>
  <c r="F18" i="26"/>
  <c r="F19" i="26"/>
  <c r="F17" i="26"/>
  <c r="F16" i="26"/>
  <c r="F15" i="26"/>
  <c r="D267" i="26"/>
  <c r="F267" i="26"/>
  <c r="F168" i="26"/>
  <c r="F262" i="26" s="1"/>
  <c r="F164" i="26"/>
  <c r="F163" i="26"/>
  <c r="F162" i="26"/>
  <c r="F67" i="26"/>
  <c r="F66" i="26"/>
  <c r="F65" i="26"/>
  <c r="F64" i="26"/>
  <c r="F63" i="26"/>
  <c r="F62" i="26"/>
  <c r="F61" i="26"/>
  <c r="F60" i="26"/>
  <c r="F59" i="26"/>
  <c r="F58" i="26"/>
  <c r="F52" i="26"/>
  <c r="F50" i="26"/>
  <c r="F49" i="26"/>
  <c r="F48" i="26"/>
  <c r="F42" i="26"/>
  <c r="F41" i="26"/>
  <c r="F40" i="26"/>
  <c r="D32" i="26"/>
  <c r="F31" i="26"/>
  <c r="F30" i="26"/>
  <c r="F25" i="26"/>
  <c r="F68" i="26" l="1"/>
  <c r="F153" i="26" s="1"/>
  <c r="F165" i="26"/>
  <c r="F263" i="26" s="1"/>
  <c r="F44" i="26"/>
  <c r="D269" i="26"/>
  <c r="D273" i="26" s="1"/>
  <c r="F32" i="26"/>
  <c r="D27" i="26"/>
  <c r="D156" i="26" s="1"/>
  <c r="F27" i="26"/>
  <c r="F47" i="26"/>
  <c r="F53" i="26" s="1"/>
  <c r="F156" i="26" l="1"/>
  <c r="D272" i="26"/>
  <c r="F269" i="26"/>
  <c r="D274" i="26" l="1"/>
</calcChain>
</file>

<file path=xl/sharedStrings.xml><?xml version="1.0" encoding="utf-8"?>
<sst xmlns="http://schemas.openxmlformats.org/spreadsheetml/2006/main" count="441" uniqueCount="245">
  <si>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</si>
  <si>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</si>
  <si>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</si>
  <si>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</si>
  <si>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</si>
  <si>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</si>
  <si>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</si>
  <si>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</si>
  <si>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Bonus S.A.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</si>
  <si>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</si>
  <si>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</si>
  <si>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</si>
  <si>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</si>
  <si>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</si>
  <si>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</si>
  <si>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</si>
  <si>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Banco GNB Paraguay S.A.</t>
  </si>
  <si>
    <t>Intereses Documentados a Pagar</t>
  </si>
  <si>
    <t>(-) Intereses a Vencer</t>
  </si>
  <si>
    <t>Intereses Documentados a Pagar s/Bonos PEG G3 -Serie II</t>
  </si>
  <si>
    <t>(-)Intereses a Devengar s/Bonos PEG G3 -Serie II</t>
  </si>
  <si>
    <t>Intereses Documentados a Pagar s/Bonos PEG G4-Serie III</t>
  </si>
  <si>
    <t>(-) Intereses a Devengar s/Bonos PEG G4- Serie III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</si>
  <si>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</si>
  <si>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</si>
  <si>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</si>
  <si>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</si>
  <si>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</si>
  <si>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</si>
  <si>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</si>
  <si>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</si>
  <si>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</si>
  <si>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VIII</t>
  </si>
  <si>
    <t>(-) Intereses a Devengar s/Bonos PEG G4- Serie VIII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</si>
  <si>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</si>
  <si>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</si>
  <si>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</si>
  <si>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</si>
  <si>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</si>
  <si>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</si>
  <si>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</si>
  <si>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</si>
  <si>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</si>
  <si>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</si>
  <si>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</si>
  <si>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</si>
  <si>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</si>
  <si>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</si>
  <si>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</si>
  <si>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</si>
  <si>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II</t>
  </si>
  <si>
    <t>(-) Intereses a Devengar s/Bonos PEG G5 - Serie 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</si>
  <si>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</si>
  <si>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</si>
  <si>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</si>
  <si>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</si>
  <si>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</si>
  <si>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</si>
  <si>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</si>
  <si>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</si>
  <si>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III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</si>
  <si>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</si>
  <si>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</si>
  <si>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</si>
  <si>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</si>
  <si>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VIII</t>
  </si>
  <si>
    <t>Bonos a Pagar PEG G4 - Serie IX</t>
  </si>
  <si>
    <t>Bonos a Pagar PEG G4 - Serie X</t>
  </si>
  <si>
    <t>Bonos a Pagar PEG G4 - Serie XI</t>
  </si>
  <si>
    <t>Bonos a Pagar PEG G4 - Serie XII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</si>
  <si>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</si>
  <si>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</si>
  <si>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</si>
  <si>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</si>
  <si>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</si>
  <si>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</si>
  <si>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</si>
  <si>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</si>
  <si>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</si>
  <si>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</si>
  <si>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</si>
  <si>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</si>
  <si>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</si>
  <si>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</si>
  <si>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</si>
  <si>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</si>
  <si>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Provisión de vacaciones</t>
  </si>
  <si>
    <t>Bancop S.A.E.C.A.</t>
  </si>
  <si>
    <t>Empresa Izaguirre Barrail Inversora S.A.E.C.A.</t>
  </si>
  <si>
    <t>Av. Santísimo Sacramento Nº2143</t>
  </si>
  <si>
    <t>Tel: 021 238 77 77 – Asunción, Paraguay</t>
  </si>
  <si>
    <t>Laser Import S.A.</t>
  </si>
  <si>
    <t>Sudameris Bank S.A.E.C.A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</si>
  <si>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</si>
  <si>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</si>
  <si>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</si>
  <si>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</si>
  <si>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Eco Corporanza S.R.L.</t>
  </si>
  <si>
    <t>Chacomer S.A.E.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</si>
  <si>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</si>
  <si>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</si>
  <si>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</si>
  <si>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</si>
  <si>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</si>
  <si>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</si>
  <si>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</si>
  <si>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</si>
  <si>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</si>
  <si>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</si>
  <si>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Intereses Documentados a Pagar s/Bonos PEG G6 - Serie IV</t>
  </si>
  <si>
    <t>(-) Intereses a Devengar s/Bonos PEG G6 - Serie IV</t>
  </si>
  <si>
    <t>Intereses Documentados a Pagar s/Bonos PEG G6 - Serie V</t>
  </si>
  <si>
    <t>(-) Intereses a Devengar s/Bonos PEG G6 - Serie V</t>
  </si>
  <si>
    <t>Bonos a Pagar PEG G6 - Serie IV</t>
  </si>
  <si>
    <t>Bonos a Pagar PEG G6 - Serie V</t>
  </si>
  <si>
    <t>Acreedores Varios USD</t>
  </si>
  <si>
    <t>Banco BASA S.A</t>
  </si>
  <si>
    <t>BBVA - GNB en proceso de fusión</t>
  </si>
  <si>
    <t>AFD</t>
  </si>
  <si>
    <t>Proveedores de Servicios Gs</t>
  </si>
  <si>
    <t>Proveedores de Mercaderías Gs</t>
  </si>
  <si>
    <t>Barlinek S.A.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</si>
  <si>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</si>
  <si>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</si>
  <si>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</si>
  <si>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</si>
  <si>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</si>
  <si>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</si>
  <si>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</si>
  <si>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</si>
  <si>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</si>
  <si>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</si>
  <si>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</si>
  <si>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</si>
  <si>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</si>
  <si>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</si>
  <si>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</si>
  <si>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</si>
  <si>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</si>
  <si>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</si>
  <si>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</si>
  <si>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Proveedores Diferidos Doc. Gs</t>
  </si>
  <si>
    <t>s/Res CNV N°30/21 Título 4 Capítulo 3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</si>
  <si>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</si>
  <si>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</si>
  <si>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</si>
  <si>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</si>
  <si>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</si>
  <si>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</si>
  <si>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</si>
  <si>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</si>
  <si>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</si>
  <si>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mar-24</t>
  </si>
  <si>
    <t>Bonos a Pagar PEG G3 -Serie II</t>
  </si>
  <si>
    <t>Fastrax S.A.</t>
  </si>
  <si>
    <t>ene-23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</si>
  <si>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</si>
  <si>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</si>
  <si>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</si>
  <si>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</si>
  <si>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</si>
  <si>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</si>
  <si>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</si>
  <si>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</si>
  <si>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</si>
  <si>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</si>
  <si>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</si>
  <si>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</si>
  <si>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</si>
  <si>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</si>
  <si>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</si>
  <si>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YP S.A - Sueñolar</t>
  </si>
  <si>
    <t>sep-23</t>
  </si>
  <si>
    <t>INFORMACIÓN PARA EMISORES DE TÍTULOS DE DEUDA  AL 31/12/2022</t>
  </si>
  <si>
    <t>Provisión por Litigios</t>
  </si>
  <si>
    <t>(-) Gastos por Emision de Bonos a Devengar</t>
  </si>
  <si>
    <t>Ene-23 a Mar-23</t>
  </si>
  <si>
    <t>Ene-23 a Jun-23</t>
  </si>
  <si>
    <t>Breslavia S.A.</t>
  </si>
  <si>
    <t>Ene-23</t>
  </si>
  <si>
    <t>Ene-23 a Feb-23</t>
  </si>
  <si>
    <t>Retencion IDU</t>
  </si>
  <si>
    <t>Impuesto a la renta empresarial - IRE</t>
  </si>
  <si>
    <t>Ene-23 a Dic-23</t>
  </si>
  <si>
    <t>Abr-23</t>
  </si>
  <si>
    <t>Sep-23</t>
  </si>
  <si>
    <t>Mar-23</t>
  </si>
  <si>
    <t>Jul-23</t>
  </si>
  <si>
    <t>Ene-23 a sep-23</t>
  </si>
  <si>
    <t>Ene-23 a dic-23</t>
  </si>
  <si>
    <t>Ene-23 a jun-23</t>
  </si>
  <si>
    <t>Ene-23 a oct-23</t>
  </si>
  <si>
    <t>Ene-23 a nov-23</t>
  </si>
  <si>
    <t>Mar-23 a Dic-23</t>
  </si>
  <si>
    <t>Mar-23 a jun-23</t>
  </si>
  <si>
    <t>Feb-23 a Nov-23</t>
  </si>
  <si>
    <t>Ene-23 a Oct-23</t>
  </si>
  <si>
    <t>Ene-23 a abr-23</t>
  </si>
  <si>
    <t>Feb-23 a nov-23</t>
  </si>
  <si>
    <t>Mar-23 a sep-23</t>
  </si>
  <si>
    <t>Mar-23 a dic-23</t>
  </si>
  <si>
    <t>Ene-24 a jun-25</t>
  </si>
  <si>
    <t>Ene-24 a nov-24</t>
  </si>
  <si>
    <t>Ene-24 a mar-24</t>
  </si>
  <si>
    <t>Feb-24 a nov-24</t>
  </si>
  <si>
    <t>Feb-24 a feb-25</t>
  </si>
  <si>
    <t>Ene-24 a feb-25</t>
  </si>
  <si>
    <t>Feb-24 a may-25</t>
  </si>
  <si>
    <t>Ene-24 a may-25</t>
  </si>
  <si>
    <t>Ene-24 a jun-24</t>
  </si>
  <si>
    <t>Ene-24 a jul-25</t>
  </si>
  <si>
    <t>Ene-24 a sep-24</t>
  </si>
  <si>
    <t>Ene-24 a nov-25</t>
  </si>
  <si>
    <t>Ene-24 a ene-26</t>
  </si>
  <si>
    <t>Mar-24 a feb-26</t>
  </si>
  <si>
    <t>Mar-24 a abr-26</t>
  </si>
  <si>
    <t>Feb-24 a agos-24</t>
  </si>
  <si>
    <t>Feb-24 a agos-25</t>
  </si>
  <si>
    <t>Feb-24 a agos-26</t>
  </si>
  <si>
    <t>Ene-24 a oct-26</t>
  </si>
  <si>
    <t>Ene-24 a jul-26</t>
  </si>
  <si>
    <t>Ene-24 a abr-25</t>
  </si>
  <si>
    <t>Ene-24 a abr-24</t>
  </si>
  <si>
    <t>Ene-24 a ene-25</t>
  </si>
  <si>
    <t>Ene-24 a oct-25</t>
  </si>
  <si>
    <t>Mar-24 a nov-26</t>
  </si>
  <si>
    <t>Mar-24 a feb-27</t>
  </si>
  <si>
    <t>Mar-24 a jun-27</t>
  </si>
  <si>
    <t>Mar-24 a sep-27</t>
  </si>
  <si>
    <t>Mar-24 a nov-27</t>
  </si>
  <si>
    <t>Feb-24 a mar-27</t>
  </si>
  <si>
    <t>Feb-24 a oct-27</t>
  </si>
  <si>
    <t>Feb-24 a feb-28</t>
  </si>
  <si>
    <t>Feb-24 a jun-28</t>
  </si>
  <si>
    <t>Feb-24 a oct-28</t>
  </si>
  <si>
    <t>ene-24 a oct-28</t>
  </si>
  <si>
    <t>Ene-23 a Nov-23</t>
  </si>
  <si>
    <t>Deudas Preferentes o Privilegiadas: al 31 de diciembre 2022, la sociedad no cuenta con deudas preferentes o privilegiadas vigentes de pago.</t>
  </si>
  <si>
    <t>TOTAL PASIVO AL 31/12/2022</t>
  </si>
  <si>
    <t>PRESTAMOS A CORTO PLAZO</t>
  </si>
  <si>
    <t>Subtotal</t>
  </si>
  <si>
    <t>Deudas Financieras</t>
  </si>
  <si>
    <t>Deudas Bursátiles</t>
  </si>
  <si>
    <t>PRESTAMOS A LARGO PLAZO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</si>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</sst>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u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20" fillId="2" borderId="5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20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2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9" fillId="2" borderId="4" xfId="0" quotePrefix="1" applyFont="1" applyFill="1" applyBorder="1" applyAlignment="1">
      <alignment vertical="top"/>
    </xf>
    <xf numFmtId="0" fontId="27" fillId="2" borderId="5" xfId="0" applyFont="1" applyFill="1" applyBorder="1" applyAlignment="1">
      <alignment horizontal="center"/>
    </xf>
    <xf numFmtId="3" fontId="27" fillId="2" borderId="12" xfId="0" applyNumberFormat="1" applyFont="1" applyFill="1" applyBorder="1" applyAlignment="1">
      <alignment horizontal="center"/>
    </xf>
    <xf numFmtId="41" fontId="3" fillId="2" borderId="0" xfId="37001" applyFont="1" applyFill="1" applyBorder="1"/>
    <xf numFmtId="0" fontId="3" fillId="2" borderId="6" xfId="0" applyFont="1" applyFill="1" applyBorder="1"/>
    <xf numFmtId="3" fontId="3" fillId="2" borderId="0" xfId="0" applyNumberFormat="1" applyFont="1" applyFill="1"/>
    <xf numFmtId="164" fontId="20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20" fillId="2" borderId="2" xfId="0" applyNumberFormat="1" applyFont="1" applyFill="1" applyBorder="1" applyAlignment="1">
      <alignment vertical="top"/>
    </xf>
    <xf numFmtId="3" fontId="3" fillId="2" borderId="5" xfId="0" applyNumberFormat="1" applyFont="1" applyFill="1" applyBorder="1"/>
    <xf numFmtId="0" fontId="3" fillId="2" borderId="10" xfId="0" applyFont="1" applyFill="1" applyBorder="1"/>
    <xf numFmtId="0" fontId="21" fillId="2" borderId="0" xfId="0" applyFont="1" applyFill="1" applyAlignment="1">
      <alignment horizontal="center"/>
    </xf>
    <xf numFmtId="169" fontId="28" fillId="0" borderId="0" xfId="37002" applyNumberFormat="1" applyFont="1" applyAlignment="1">
      <alignment vertical="top"/>
    </xf>
    <xf numFmtId="169" fontId="19" fillId="2" borderId="0" xfId="37002" applyNumberFormat="1" applyFont="1" applyFill="1" applyBorder="1" applyAlignment="1">
      <alignment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1" fillId="2" borderId="0" xfId="0" applyFont="1" applyFill="1"/>
    <xf numFmtId="3" fontId="4" fillId="2" borderId="0" xfId="0" applyNumberFormat="1" applyFont="1" applyFill="1"/>
    <xf numFmtId="0" fontId="19" fillId="2" borderId="0" xfId="0" applyFont="1" applyFill="1"/>
    <xf numFmtId="3" fontId="19" fillId="2" borderId="0" xfId="0" applyNumberFormat="1" applyFont="1" applyFill="1"/>
    <xf numFmtId="17" fontId="19" fillId="2" borderId="0" xfId="0" quotePrefix="1" applyNumberFormat="1" applyFont="1" applyFill="1" applyAlignment="1">
      <alignment horizontal="center"/>
    </xf>
    <xf numFmtId="3" fontId="19" fillId="2" borderId="0" xfId="0" applyNumberFormat="1" applyFont="1" applyFill="1" applyAlignment="1">
      <alignment vertical="top"/>
    </xf>
    <xf numFmtId="0" fontId="27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3" fontId="22" fillId="2" borderId="0" xfId="0" applyNumberFormat="1" applyFont="1" applyFill="1" applyAlignment="1">
      <alignment horizontal="center"/>
    </xf>
    <xf numFmtId="0" fontId="19" fillId="2" borderId="0" xfId="0" quotePrefix="1" applyFont="1" applyFill="1" applyAlignment="1">
      <alignment vertical="top"/>
    </xf>
    <xf numFmtId="0" fontId="23" fillId="2" borderId="0" xfId="0" applyFont="1" applyFill="1"/>
    <xf numFmtId="0" fontId="3" fillId="2" borderId="0" xfId="0" quotePrefix="1" applyFont="1" applyFill="1" applyAlignment="1">
      <alignment vertical="top"/>
    </xf>
    <xf numFmtId="0" fontId="19" fillId="2" borderId="0" xfId="0" quotePrefix="1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7" fontId="19" fillId="2" borderId="0" xfId="0" applyNumberFormat="1" applyFont="1" applyFill="1" applyAlignment="1">
      <alignment horizontal="center"/>
    </xf>
    <xf numFmtId="3" fontId="27" fillId="2" borderId="0" xfId="0" applyNumberFormat="1" applyFont="1" applyFill="1" applyAlignment="1">
      <alignment horizontal="center"/>
    </xf>
    <xf numFmtId="3" fontId="22" fillId="2" borderId="0" xfId="0" applyNumberFormat="1" applyFont="1" applyFill="1"/>
    <xf numFmtId="169" fontId="0" fillId="0" borderId="0" xfId="37002" applyNumberFormat="1" applyFont="1"/>
    <xf numFmtId="169" fontId="19" fillId="2" borderId="0" xfId="37002" applyNumberFormat="1" applyFont="1" applyFill="1"/>
    <xf numFmtId="0" fontId="0" fillId="2" borderId="0" xfId="0" applyFill="1"/>
    <xf numFmtId="169" fontId="0" fillId="2" borderId="0" xfId="37002" applyNumberFormat="1" applyFont="1" applyFill="1"/>
    <xf numFmtId="169" fontId="19" fillId="2" borderId="0" xfId="37002" applyNumberFormat="1" applyFont="1" applyFill="1" applyAlignment="1">
      <alignment vertical="top"/>
    </xf>
    <xf numFmtId="0" fontId="28" fillId="2" borderId="0" xfId="0" quotePrefix="1" applyFont="1" applyFill="1" applyAlignment="1">
      <alignment vertical="top"/>
    </xf>
    <xf numFmtId="169" fontId="28" fillId="2" borderId="0" xfId="37002" applyNumberFormat="1" applyFont="1" applyFill="1" applyAlignment="1">
      <alignment vertical="top"/>
    </xf>
    <xf numFmtId="169" fontId="0" fillId="2" borderId="0" xfId="37002" applyNumberFormat="1" applyFont="1" applyFill="1" applyBorder="1"/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</cellXfs>
  <cellStyles count="37003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2" builtinId="3"/>
    <cellStyle name="Millares [0]" xfId="37001" builtinId="6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490E5-7992-4623-9EBB-38BE7E109BEF}">
  <dimension ref="A1:N305"/>
  <sheetViews>
    <sheetView showGridLines="0" tabSelected="1" zoomScaleNormal="100" zoomScaleSheetLayoutView="100" workbookViewId="0">
      <selection activeCell="M21" sqref="M21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6" customWidth="1"/>
    <col min="9" max="9" width="3.5703125" style="2" customWidth="1"/>
    <col min="10" max="10" width="2.5703125" customWidth="1"/>
    <col min="13" max="13" width="14.140625" style="58" bestFit="1" customWidth="1"/>
  </cols>
  <sheetData>
    <row r="1" spans="1:13" x14ac:dyDescent="0.25">
      <c r="A1" s="67" t="s">
        <v>88</v>
      </c>
      <c r="B1" s="67"/>
      <c r="C1" s="67"/>
      <c r="D1" s="67"/>
      <c r="E1" s="67"/>
      <c r="F1" s="67"/>
      <c r="G1" s="67"/>
      <c r="H1" s="67"/>
      <c r="I1" s="12"/>
    </row>
    <row r="2" spans="1:13" x14ac:dyDescent="0.25">
      <c r="A2" s="68" t="s">
        <v>89</v>
      </c>
      <c r="B2" s="68"/>
      <c r="C2" s="68"/>
      <c r="D2" s="68"/>
      <c r="E2" s="68"/>
      <c r="F2" s="68"/>
      <c r="G2" s="68"/>
      <c r="H2" s="68"/>
    </row>
    <row r="3" spans="1:13" x14ac:dyDescent="0.25">
      <c r="A3" s="68" t="s">
        <v>90</v>
      </c>
      <c r="B3" s="68"/>
      <c r="C3" s="68"/>
      <c r="D3" s="68"/>
      <c r="E3" s="68"/>
      <c r="F3" s="68"/>
      <c r="G3" s="68"/>
      <c r="H3" s="68"/>
      <c r="I3" s="26"/>
    </row>
    <row r="5" spans="1:13" x14ac:dyDescent="0.25">
      <c r="A5" s="69" t="s">
        <v>173</v>
      </c>
      <c r="B5" s="69"/>
      <c r="C5" s="69"/>
      <c r="D5" s="69"/>
      <c r="E5" s="69"/>
      <c r="F5" s="69"/>
      <c r="G5" s="69"/>
      <c r="H5" s="69"/>
      <c r="I5" s="69"/>
    </row>
    <row r="6" spans="1:13" x14ac:dyDescent="0.25">
      <c r="A6" s="67" t="s">
        <v>142</v>
      </c>
      <c r="B6" s="67"/>
      <c r="C6" s="67"/>
      <c r="D6" s="67"/>
      <c r="E6" s="67"/>
      <c r="F6" s="67"/>
      <c r="G6" s="67"/>
      <c r="H6" s="67"/>
      <c r="I6" s="67"/>
    </row>
    <row r="7" spans="1:13" x14ac:dyDescent="0.25">
      <c r="A7" s="18"/>
      <c r="B7" s="18"/>
      <c r="C7" s="18"/>
      <c r="D7" s="18"/>
      <c r="E7" s="18"/>
      <c r="F7" s="18"/>
      <c r="G7" s="18"/>
      <c r="H7" s="36"/>
      <c r="I7" s="12"/>
    </row>
    <row r="9" spans="1:13" x14ac:dyDescent="0.25">
      <c r="A9" s="6"/>
      <c r="B9" s="7"/>
      <c r="C9" s="7"/>
      <c r="D9" s="7"/>
      <c r="E9" s="7"/>
      <c r="F9" s="7"/>
      <c r="G9" s="7"/>
      <c r="H9" s="19"/>
      <c r="I9" s="27"/>
    </row>
    <row r="10" spans="1:13" x14ac:dyDescent="0.25">
      <c r="A10" s="1"/>
      <c r="B10" s="5" t="s">
        <v>0</v>
      </c>
      <c r="C10" s="39" t="s">
        <v>1</v>
      </c>
      <c r="D10" s="15" t="s">
        <v>2</v>
      </c>
      <c r="E10" s="39"/>
      <c r="F10" s="15" t="s">
        <v>3</v>
      </c>
      <c r="G10" s="39"/>
      <c r="H10" s="15" t="s">
        <v>4</v>
      </c>
      <c r="I10" s="24"/>
    </row>
    <row r="11" spans="1:13" x14ac:dyDescent="0.25">
      <c r="A11" s="1"/>
      <c r="B11" s="40"/>
      <c r="C11" s="39" t="s">
        <v>5</v>
      </c>
      <c r="D11" s="39"/>
      <c r="E11" s="39"/>
      <c r="F11" s="39"/>
      <c r="G11" s="39"/>
      <c r="H11" s="39"/>
      <c r="I11" s="24"/>
    </row>
    <row r="12" spans="1:13" x14ac:dyDescent="0.25">
      <c r="A12" s="1"/>
      <c r="B12" s="40" t="s">
        <v>6</v>
      </c>
      <c r="C12" s="39"/>
      <c r="D12" s="39"/>
      <c r="E12" s="39"/>
      <c r="F12" s="39"/>
      <c r="G12" s="39"/>
      <c r="H12" s="39"/>
      <c r="I12" s="24"/>
    </row>
    <row r="13" spans="1:13" x14ac:dyDescent="0.25">
      <c r="A13" s="1"/>
      <c r="B13" s="41" t="s">
        <v>7</v>
      </c>
      <c r="C13" s="39"/>
      <c r="I13" s="24"/>
    </row>
    <row r="14" spans="1:13" x14ac:dyDescent="0.25">
      <c r="A14" s="1"/>
      <c r="B14" s="41" t="s">
        <v>120</v>
      </c>
      <c r="D14" s="42"/>
      <c r="F14" s="42"/>
      <c r="I14" s="24"/>
    </row>
    <row r="15" spans="1:13" s="60" customFormat="1" x14ac:dyDescent="0.25">
      <c r="A15" s="1"/>
      <c r="B15" s="43" t="s">
        <v>98</v>
      </c>
      <c r="C15" s="2"/>
      <c r="D15" s="38">
        <v>3813950</v>
      </c>
      <c r="E15" s="2"/>
      <c r="F15" s="44">
        <f>+D15</f>
        <v>3813950</v>
      </c>
      <c r="G15" s="2"/>
      <c r="H15" s="45" t="s">
        <v>176</v>
      </c>
      <c r="I15" s="24"/>
      <c r="M15" s="61"/>
    </row>
    <row r="16" spans="1:13" s="60" customFormat="1" x14ac:dyDescent="0.25">
      <c r="A16" s="1"/>
      <c r="B16" s="43" t="s">
        <v>91</v>
      </c>
      <c r="C16" s="2"/>
      <c r="D16" s="38">
        <v>156096925</v>
      </c>
      <c r="E16" s="2"/>
      <c r="F16" s="44">
        <f>+D16</f>
        <v>156096925</v>
      </c>
      <c r="G16" s="2"/>
      <c r="H16" s="45" t="s">
        <v>177</v>
      </c>
      <c r="I16" s="24"/>
      <c r="M16" s="61"/>
    </row>
    <row r="17" spans="1:13" s="60" customFormat="1" x14ac:dyDescent="0.25">
      <c r="A17" s="1"/>
      <c r="B17" s="43" t="s">
        <v>99</v>
      </c>
      <c r="C17" s="2"/>
      <c r="D17" s="38">
        <v>447332338</v>
      </c>
      <c r="E17" s="2"/>
      <c r="F17" s="44">
        <f>+D17</f>
        <v>447332338</v>
      </c>
      <c r="G17" s="2"/>
      <c r="H17" s="45" t="s">
        <v>177</v>
      </c>
      <c r="I17" s="24"/>
      <c r="M17" s="61"/>
    </row>
    <row r="18" spans="1:13" s="60" customFormat="1" x14ac:dyDescent="0.25">
      <c r="A18" s="1"/>
      <c r="B18" s="43" t="s">
        <v>97</v>
      </c>
      <c r="C18" s="2"/>
      <c r="D18" s="38">
        <v>132336500</v>
      </c>
      <c r="E18" s="44"/>
      <c r="F18" s="44">
        <f>+D18</f>
        <v>132336500</v>
      </c>
      <c r="G18" s="2"/>
      <c r="H18" s="45" t="s">
        <v>176</v>
      </c>
      <c r="I18" s="24"/>
      <c r="M18" s="61"/>
    </row>
    <row r="19" spans="1:13" s="60" customFormat="1" x14ac:dyDescent="0.25">
      <c r="A19" s="1"/>
      <c r="B19" s="43" t="s">
        <v>171</v>
      </c>
      <c r="C19" s="2"/>
      <c r="D19" s="38">
        <v>11604750</v>
      </c>
      <c r="E19" s="44"/>
      <c r="F19" s="44">
        <f>+D19</f>
        <v>11604750</v>
      </c>
      <c r="G19" s="2"/>
      <c r="H19" s="45" t="s">
        <v>176</v>
      </c>
      <c r="I19" s="24"/>
      <c r="M19" s="61"/>
    </row>
    <row r="20" spans="1:13" s="60" customFormat="1" x14ac:dyDescent="0.25">
      <c r="A20" s="1"/>
      <c r="B20" s="41" t="s">
        <v>119</v>
      </c>
      <c r="C20" s="2"/>
      <c r="D20" s="46"/>
      <c r="E20" s="44"/>
      <c r="F20" s="44"/>
      <c r="G20" s="2"/>
      <c r="H20" s="45"/>
      <c r="I20" s="24"/>
      <c r="M20" s="61"/>
    </row>
    <row r="21" spans="1:13" s="60" customFormat="1" x14ac:dyDescent="0.25">
      <c r="A21" s="1"/>
      <c r="B21" s="43" t="s">
        <v>178</v>
      </c>
      <c r="C21" s="2"/>
      <c r="D21" s="38">
        <v>412601565</v>
      </c>
      <c r="E21" s="44"/>
      <c r="F21" s="44">
        <f t="shared" ref="F21" si="0">+D21</f>
        <v>412601565</v>
      </c>
      <c r="G21" s="2"/>
      <c r="H21" s="45" t="s">
        <v>179</v>
      </c>
      <c r="I21" s="24"/>
      <c r="M21" s="61"/>
    </row>
    <row r="22" spans="1:13" s="60" customFormat="1" x14ac:dyDescent="0.25">
      <c r="A22" s="1"/>
      <c r="B22" s="43" t="s">
        <v>121</v>
      </c>
      <c r="C22" s="2"/>
      <c r="D22" s="38">
        <v>306838055</v>
      </c>
      <c r="E22" s="44"/>
      <c r="F22" s="44">
        <f t="shared" ref="F22:F26" si="1">+D22</f>
        <v>306838055</v>
      </c>
      <c r="G22" s="2"/>
      <c r="H22" s="45" t="s">
        <v>179</v>
      </c>
      <c r="I22" s="24"/>
      <c r="M22" s="61"/>
    </row>
    <row r="23" spans="1:13" s="60" customFormat="1" x14ac:dyDescent="0.25">
      <c r="A23" s="1"/>
      <c r="B23" s="43" t="s">
        <v>131</v>
      </c>
      <c r="C23" s="2"/>
      <c r="D23" s="38">
        <v>228552115</v>
      </c>
      <c r="E23" s="44"/>
      <c r="F23" s="44">
        <f>+D23</f>
        <v>228552115</v>
      </c>
      <c r="G23" s="2"/>
      <c r="H23" s="45" t="s">
        <v>179</v>
      </c>
      <c r="I23" s="24"/>
      <c r="M23" s="61"/>
    </row>
    <row r="24" spans="1:13" s="60" customFormat="1" x14ac:dyDescent="0.25">
      <c r="A24" s="1"/>
      <c r="B24" s="41" t="s">
        <v>141</v>
      </c>
      <c r="C24" s="2"/>
      <c r="D24" s="44"/>
      <c r="E24" s="44"/>
      <c r="F24" s="44"/>
      <c r="G24" s="2"/>
      <c r="H24" s="45"/>
      <c r="I24" s="24"/>
      <c r="M24" s="61"/>
    </row>
    <row r="25" spans="1:13" s="60" customFormat="1" x14ac:dyDescent="0.25">
      <c r="A25" s="1"/>
      <c r="B25" s="43" t="s">
        <v>8</v>
      </c>
      <c r="C25" s="2"/>
      <c r="D25" s="44">
        <v>6019584</v>
      </c>
      <c r="E25" s="44"/>
      <c r="F25" s="44">
        <f t="shared" si="1"/>
        <v>6019584</v>
      </c>
      <c r="G25" s="2"/>
      <c r="H25" s="45" t="s">
        <v>176</v>
      </c>
      <c r="I25" s="24"/>
      <c r="M25" s="61"/>
    </row>
    <row r="26" spans="1:13" s="60" customFormat="1" x14ac:dyDescent="0.25">
      <c r="A26" s="1"/>
      <c r="B26" s="43" t="s">
        <v>154</v>
      </c>
      <c r="C26" s="2"/>
      <c r="D26" s="44">
        <v>3800600</v>
      </c>
      <c r="E26" s="44"/>
      <c r="F26" s="44">
        <f t="shared" si="1"/>
        <v>3800600</v>
      </c>
      <c r="G26" s="2"/>
      <c r="H26" s="45" t="s">
        <v>180</v>
      </c>
      <c r="I26" s="24"/>
      <c r="M26" s="61"/>
    </row>
    <row r="27" spans="1:13" s="60" customFormat="1" ht="15.75" thickBot="1" x14ac:dyDescent="0.3">
      <c r="A27" s="1"/>
      <c r="B27" s="12" t="s">
        <v>2</v>
      </c>
      <c r="C27" s="40"/>
      <c r="D27" s="28">
        <f>SUM(D15:D26)</f>
        <v>1708996382</v>
      </c>
      <c r="E27" s="40"/>
      <c r="F27" s="28">
        <f>SUM(F15:F26)</f>
        <v>1708996382</v>
      </c>
      <c r="G27" s="40"/>
      <c r="H27" s="47"/>
      <c r="I27" s="24"/>
      <c r="M27" s="61"/>
    </row>
    <row r="28" spans="1:13" s="60" customFormat="1" ht="15.75" thickTop="1" x14ac:dyDescent="0.25">
      <c r="A28" s="1"/>
      <c r="B28" s="12"/>
      <c r="C28" s="40"/>
      <c r="D28" s="42"/>
      <c r="E28" s="40"/>
      <c r="F28" s="42"/>
      <c r="G28" s="40"/>
      <c r="H28" s="47"/>
      <c r="I28" s="24"/>
      <c r="M28" s="61"/>
    </row>
    <row r="29" spans="1:13" s="60" customFormat="1" x14ac:dyDescent="0.25">
      <c r="A29" s="1"/>
      <c r="B29" s="41" t="s">
        <v>132</v>
      </c>
      <c r="C29" s="2"/>
      <c r="D29" s="25"/>
      <c r="E29" s="2"/>
      <c r="F29" s="2"/>
      <c r="G29" s="2"/>
      <c r="H29" s="48"/>
      <c r="I29" s="24"/>
      <c r="M29" s="61"/>
    </row>
    <row r="30" spans="1:13" s="60" customFormat="1" x14ac:dyDescent="0.25">
      <c r="A30" s="1"/>
      <c r="B30" s="43" t="s">
        <v>83</v>
      </c>
      <c r="C30" s="43"/>
      <c r="D30" s="44">
        <v>42890535</v>
      </c>
      <c r="E30" s="44"/>
      <c r="F30" s="44">
        <f>+D30</f>
        <v>42890535</v>
      </c>
      <c r="G30" s="44"/>
      <c r="H30" s="45" t="s">
        <v>179</v>
      </c>
      <c r="I30" s="24"/>
      <c r="M30" s="61"/>
    </row>
    <row r="31" spans="1:13" s="60" customFormat="1" x14ac:dyDescent="0.25">
      <c r="A31" s="1"/>
      <c r="B31" s="43" t="s">
        <v>86</v>
      </c>
      <c r="C31" s="43"/>
      <c r="D31" s="44">
        <v>55684706</v>
      </c>
      <c r="E31" s="44"/>
      <c r="F31" s="44">
        <f t="shared" ref="F31" si="2">+D31</f>
        <v>55684706</v>
      </c>
      <c r="G31" s="44"/>
      <c r="H31" s="45" t="s">
        <v>183</v>
      </c>
      <c r="I31" s="24"/>
      <c r="M31" s="61"/>
    </row>
    <row r="32" spans="1:13" s="60" customFormat="1" ht="15.75" thickBot="1" x14ac:dyDescent="0.3">
      <c r="A32" s="1"/>
      <c r="B32" s="12" t="s">
        <v>2</v>
      </c>
      <c r="C32" s="40"/>
      <c r="D32" s="28">
        <f>+D30+D31</f>
        <v>98575241</v>
      </c>
      <c r="E32" s="40"/>
      <c r="F32" s="28">
        <f>+F30+F31</f>
        <v>98575241</v>
      </c>
      <c r="G32" s="2"/>
      <c r="H32" s="48"/>
      <c r="I32" s="24"/>
      <c r="M32" s="61"/>
    </row>
    <row r="33" spans="1:13" s="60" customFormat="1" ht="15.75" thickTop="1" x14ac:dyDescent="0.25">
      <c r="A33" s="1"/>
      <c r="B33" s="2"/>
      <c r="C33" s="2"/>
      <c r="D33" s="25"/>
      <c r="E33" s="2"/>
      <c r="F33" s="2"/>
      <c r="G33" s="2"/>
      <c r="H33" s="48"/>
      <c r="I33" s="24"/>
      <c r="M33" s="61"/>
    </row>
    <row r="34" spans="1:13" s="60" customFormat="1" x14ac:dyDescent="0.25">
      <c r="A34" s="1"/>
      <c r="B34" s="41" t="s">
        <v>133</v>
      </c>
      <c r="C34" s="2"/>
      <c r="D34" s="25"/>
      <c r="E34" s="2"/>
      <c r="F34" s="2"/>
      <c r="G34" s="2"/>
      <c r="H34" s="48"/>
      <c r="I34" s="24"/>
      <c r="M34" s="61"/>
    </row>
    <row r="35" spans="1:13" s="60" customFormat="1" ht="14.25" customHeight="1" x14ac:dyDescent="0.25">
      <c r="A35" s="1"/>
      <c r="B35" s="43" t="s">
        <v>84</v>
      </c>
      <c r="C35" s="43"/>
      <c r="D35" s="44">
        <v>441842779</v>
      </c>
      <c r="E35" s="44"/>
      <c r="F35" s="44">
        <f t="shared" ref="F35" si="3">+D35</f>
        <v>441842779</v>
      </c>
      <c r="G35" s="44"/>
      <c r="H35" s="45" t="s">
        <v>179</v>
      </c>
      <c r="I35" s="24"/>
      <c r="M35" s="61"/>
    </row>
    <row r="36" spans="1:13" s="60" customFormat="1" x14ac:dyDescent="0.25">
      <c r="A36" s="1"/>
      <c r="B36" s="43" t="s">
        <v>182</v>
      </c>
      <c r="C36" s="43"/>
      <c r="D36" s="44">
        <v>336877263</v>
      </c>
      <c r="E36" s="44"/>
      <c r="F36" s="44">
        <f>+D36</f>
        <v>336877263</v>
      </c>
      <c r="G36" s="44"/>
      <c r="H36" s="45" t="s">
        <v>184</v>
      </c>
      <c r="I36" s="24"/>
      <c r="M36" s="61"/>
    </row>
    <row r="37" spans="1:13" s="60" customFormat="1" ht="15.75" thickBot="1" x14ac:dyDescent="0.3">
      <c r="A37" s="1"/>
      <c r="B37" s="12" t="s">
        <v>2</v>
      </c>
      <c r="C37" s="40"/>
      <c r="D37" s="28">
        <f>+D35+D36</f>
        <v>778720042</v>
      </c>
      <c r="E37" s="40"/>
      <c r="F37" s="28">
        <f>+F35+F36</f>
        <v>778720042</v>
      </c>
      <c r="G37" s="2"/>
      <c r="H37" s="45"/>
      <c r="I37" s="24"/>
      <c r="M37" s="61"/>
    </row>
    <row r="38" spans="1:13" s="60" customFormat="1" ht="15.75" thickTop="1" x14ac:dyDescent="0.25">
      <c r="A38" s="1"/>
      <c r="B38" s="2"/>
      <c r="C38" s="2"/>
      <c r="D38" s="25"/>
      <c r="E38" s="25"/>
      <c r="F38" s="25"/>
      <c r="G38" s="25"/>
      <c r="H38" s="49"/>
      <c r="I38" s="24"/>
      <c r="M38" s="61"/>
    </row>
    <row r="39" spans="1:13" s="60" customFormat="1" x14ac:dyDescent="0.25">
      <c r="A39" s="1"/>
      <c r="B39" s="41" t="s">
        <v>134</v>
      </c>
      <c r="C39" s="2"/>
      <c r="D39" s="25"/>
      <c r="E39" s="25"/>
      <c r="F39" s="25"/>
      <c r="G39" s="25"/>
      <c r="H39" s="49"/>
      <c r="I39" s="24"/>
      <c r="M39" s="61"/>
    </row>
    <row r="40" spans="1:13" s="60" customFormat="1" x14ac:dyDescent="0.25">
      <c r="A40" s="1"/>
      <c r="B40" s="43" t="s">
        <v>10</v>
      </c>
      <c r="C40" s="2"/>
      <c r="D40" s="44">
        <v>212588894</v>
      </c>
      <c r="E40" s="44"/>
      <c r="F40" s="44">
        <f>+D40</f>
        <v>212588894</v>
      </c>
      <c r="G40" s="2"/>
      <c r="H40" s="45" t="s">
        <v>177</v>
      </c>
      <c r="I40" s="24"/>
      <c r="M40" s="61"/>
    </row>
    <row r="41" spans="1:13" s="60" customFormat="1" x14ac:dyDescent="0.25">
      <c r="A41" s="1"/>
      <c r="B41" s="43" t="s">
        <v>14</v>
      </c>
      <c r="C41" s="2"/>
      <c r="D41" s="44">
        <v>13922805</v>
      </c>
      <c r="E41" s="44"/>
      <c r="F41" s="44">
        <f t="shared" ref="F41:F43" si="4">+D41</f>
        <v>13922805</v>
      </c>
      <c r="G41" s="2"/>
      <c r="H41" s="45" t="s">
        <v>179</v>
      </c>
      <c r="I41" s="24"/>
      <c r="M41" s="61"/>
    </row>
    <row r="42" spans="1:13" s="60" customFormat="1" x14ac:dyDescent="0.25">
      <c r="A42" s="1"/>
      <c r="B42" s="43" t="s">
        <v>12</v>
      </c>
      <c r="C42" s="2"/>
      <c r="D42" s="44">
        <v>19376596</v>
      </c>
      <c r="E42" s="44"/>
      <c r="F42" s="44">
        <f>+D42</f>
        <v>19376596</v>
      </c>
      <c r="G42" s="2"/>
      <c r="H42" s="45" t="s">
        <v>176</v>
      </c>
      <c r="I42" s="24"/>
      <c r="M42" s="61"/>
    </row>
    <row r="43" spans="1:13" s="60" customFormat="1" x14ac:dyDescent="0.25">
      <c r="A43" s="1"/>
      <c r="B43" s="43" t="s">
        <v>174</v>
      </c>
      <c r="C43" s="2"/>
      <c r="D43" s="44">
        <v>110000000</v>
      </c>
      <c r="E43" s="44"/>
      <c r="F43" s="44">
        <f t="shared" si="4"/>
        <v>110000000</v>
      </c>
      <c r="G43" s="2"/>
      <c r="H43" s="45" t="s">
        <v>183</v>
      </c>
      <c r="I43" s="24"/>
      <c r="M43" s="61"/>
    </row>
    <row r="44" spans="1:13" s="60" customFormat="1" ht="15.75" thickBot="1" x14ac:dyDescent="0.3">
      <c r="A44" s="1"/>
      <c r="B44" s="12" t="s">
        <v>2</v>
      </c>
      <c r="C44" s="40"/>
      <c r="D44" s="28">
        <f>SUM(D40:D43)</f>
        <v>355888295</v>
      </c>
      <c r="E44" s="40"/>
      <c r="F44" s="28">
        <f>SUM(F40:F43)</f>
        <v>355888295</v>
      </c>
      <c r="G44" s="2"/>
      <c r="H44" s="45"/>
      <c r="I44" s="24"/>
      <c r="M44" s="61"/>
    </row>
    <row r="45" spans="1:13" s="60" customFormat="1" ht="15.75" thickTop="1" x14ac:dyDescent="0.25">
      <c r="A45" s="1"/>
      <c r="B45" s="12"/>
      <c r="C45" s="40"/>
      <c r="D45" s="42"/>
      <c r="E45" s="40"/>
      <c r="F45" s="42"/>
      <c r="G45" s="2"/>
      <c r="H45" s="16"/>
      <c r="I45" s="24"/>
      <c r="M45" s="61"/>
    </row>
    <row r="46" spans="1:13" s="60" customFormat="1" x14ac:dyDescent="0.25">
      <c r="A46" s="1"/>
      <c r="B46" s="41" t="s">
        <v>78</v>
      </c>
      <c r="C46" s="2"/>
      <c r="D46" s="2"/>
      <c r="E46" s="2"/>
      <c r="F46" s="2"/>
      <c r="G46" s="2"/>
      <c r="H46" s="16"/>
      <c r="I46" s="24"/>
      <c r="M46" s="61"/>
    </row>
    <row r="47" spans="1:13" s="60" customFormat="1" x14ac:dyDescent="0.25">
      <c r="A47" s="1"/>
      <c r="B47" s="43" t="s">
        <v>11</v>
      </c>
      <c r="C47" s="2"/>
      <c r="D47" s="44">
        <v>95422481</v>
      </c>
      <c r="E47" s="44"/>
      <c r="F47" s="44">
        <f>+D47</f>
        <v>95422481</v>
      </c>
      <c r="G47" s="2"/>
      <c r="H47" s="45" t="s">
        <v>183</v>
      </c>
      <c r="I47" s="24"/>
      <c r="M47" s="61"/>
    </row>
    <row r="48" spans="1:13" s="60" customFormat="1" x14ac:dyDescent="0.25">
      <c r="A48" s="1"/>
      <c r="B48" s="43" t="s">
        <v>13</v>
      </c>
      <c r="C48" s="2"/>
      <c r="D48" s="44">
        <v>408990141</v>
      </c>
      <c r="E48" s="44"/>
      <c r="F48" s="44">
        <f>+D48</f>
        <v>408990141</v>
      </c>
      <c r="G48" s="2"/>
      <c r="H48" s="45" t="s">
        <v>183</v>
      </c>
      <c r="I48" s="24"/>
      <c r="M48" s="61"/>
    </row>
    <row r="49" spans="1:13" s="60" customFormat="1" x14ac:dyDescent="0.25">
      <c r="A49" s="1"/>
      <c r="B49" s="43" t="s">
        <v>115</v>
      </c>
      <c r="C49" s="2"/>
      <c r="D49" s="44">
        <v>1634533</v>
      </c>
      <c r="E49" s="44"/>
      <c r="F49" s="44">
        <f>+D49</f>
        <v>1634533</v>
      </c>
      <c r="G49" s="2"/>
      <c r="H49" s="45" t="s">
        <v>179</v>
      </c>
      <c r="I49" s="24"/>
      <c r="M49" s="61"/>
    </row>
    <row r="50" spans="1:13" s="60" customFormat="1" x14ac:dyDescent="0.25">
      <c r="A50" s="1"/>
      <c r="B50" s="43" t="s">
        <v>181</v>
      </c>
      <c r="C50" s="43"/>
      <c r="D50" s="44">
        <v>37674460</v>
      </c>
      <c r="E50" s="44"/>
      <c r="F50" s="44">
        <f>+D50</f>
        <v>37674460</v>
      </c>
      <c r="G50" s="44"/>
      <c r="H50" s="45" t="s">
        <v>179</v>
      </c>
      <c r="I50" s="24"/>
      <c r="M50" s="61"/>
    </row>
    <row r="51" spans="1:13" s="60" customFormat="1" x14ac:dyDescent="0.25">
      <c r="A51" s="1"/>
      <c r="B51" s="43" t="s">
        <v>85</v>
      </c>
      <c r="C51" s="43"/>
      <c r="D51" s="44">
        <v>78347906</v>
      </c>
      <c r="E51" s="44"/>
      <c r="F51" s="44">
        <f>+D51</f>
        <v>78347906</v>
      </c>
      <c r="G51" s="44"/>
      <c r="H51" s="45" t="s">
        <v>179</v>
      </c>
      <c r="I51" s="24"/>
      <c r="M51" s="61"/>
    </row>
    <row r="52" spans="1:13" x14ac:dyDescent="0.25">
      <c r="A52" s="1"/>
      <c r="B52" s="43" t="s">
        <v>9</v>
      </c>
      <c r="D52" s="44">
        <v>29684997</v>
      </c>
      <c r="E52" s="44"/>
      <c r="F52" s="44">
        <f t="shared" ref="F52" si="5">+D52</f>
        <v>29684997</v>
      </c>
      <c r="H52" s="45" t="s">
        <v>236</v>
      </c>
      <c r="I52" s="24"/>
    </row>
    <row r="53" spans="1:13" s="60" customFormat="1" x14ac:dyDescent="0.25">
      <c r="A53" s="3"/>
      <c r="B53" s="4" t="s">
        <v>2</v>
      </c>
      <c r="C53" s="5"/>
      <c r="D53" s="29">
        <f>SUM(D47:D52)</f>
        <v>651754518</v>
      </c>
      <c r="E53" s="29"/>
      <c r="F53" s="29">
        <f>SUM(F47:F52)</f>
        <v>651754518</v>
      </c>
      <c r="G53" s="5"/>
      <c r="H53" s="21"/>
      <c r="I53" s="35"/>
      <c r="M53" s="61"/>
    </row>
    <row r="54" spans="1:13" s="60" customFormat="1" x14ac:dyDescent="0.25">
      <c r="A54" s="1"/>
      <c r="B54" s="12"/>
      <c r="C54" s="40"/>
      <c r="D54" s="42"/>
      <c r="E54" s="42"/>
      <c r="F54" s="42"/>
      <c r="G54" s="40"/>
      <c r="H54" s="47"/>
      <c r="I54" s="24"/>
      <c r="M54" s="65"/>
    </row>
    <row r="55" spans="1:13" s="60" customFormat="1" x14ac:dyDescent="0.25">
      <c r="A55" s="1"/>
      <c r="B55" s="41" t="s">
        <v>239</v>
      </c>
      <c r="C55" s="2"/>
      <c r="D55" s="25"/>
      <c r="E55" s="25"/>
      <c r="F55" s="25"/>
      <c r="G55" s="25"/>
      <c r="H55" s="49"/>
      <c r="I55" s="30"/>
      <c r="M55" s="61"/>
    </row>
    <row r="56" spans="1:13" s="60" customFormat="1" x14ac:dyDescent="0.25">
      <c r="A56" s="1"/>
      <c r="B56" s="41" t="s">
        <v>241</v>
      </c>
      <c r="C56" s="2"/>
      <c r="D56" s="25"/>
      <c r="E56" s="25"/>
      <c r="F56" s="25"/>
      <c r="G56" s="25"/>
      <c r="H56" s="49"/>
      <c r="I56" s="30"/>
      <c r="M56" s="61"/>
    </row>
    <row r="57" spans="1:13" s="60" customFormat="1" x14ac:dyDescent="0.25">
      <c r="A57" s="1"/>
      <c r="B57" s="51" t="s">
        <v>15</v>
      </c>
      <c r="C57" s="2"/>
      <c r="D57" s="44"/>
      <c r="E57" s="25"/>
      <c r="F57" s="25"/>
      <c r="G57" s="25"/>
      <c r="H57" s="49"/>
      <c r="I57" s="24"/>
      <c r="M57" s="61"/>
    </row>
    <row r="58" spans="1:13" s="60" customFormat="1" x14ac:dyDescent="0.25">
      <c r="A58" s="1"/>
      <c r="B58" s="2" t="s">
        <v>116</v>
      </c>
      <c r="C58" s="23"/>
      <c r="D58" s="38">
        <v>687500000</v>
      </c>
      <c r="E58" s="25"/>
      <c r="F58" s="44">
        <f t="shared" ref="F58:F67" si="6">+D58</f>
        <v>687500000</v>
      </c>
      <c r="G58" s="25"/>
      <c r="H58" s="45" t="s">
        <v>187</v>
      </c>
      <c r="I58" s="24"/>
      <c r="M58" s="61"/>
    </row>
    <row r="59" spans="1:13" s="60" customFormat="1" x14ac:dyDescent="0.25">
      <c r="A59" s="1"/>
      <c r="B59" s="2" t="s">
        <v>16</v>
      </c>
      <c r="C59" s="23"/>
      <c r="D59" s="62">
        <v>125000000</v>
      </c>
      <c r="E59" s="2"/>
      <c r="F59" s="44">
        <f t="shared" si="6"/>
        <v>125000000</v>
      </c>
      <c r="G59" s="2"/>
      <c r="H59" s="45" t="s">
        <v>186</v>
      </c>
      <c r="I59" s="24"/>
      <c r="M59" s="61"/>
    </row>
    <row r="60" spans="1:13" s="60" customFormat="1" x14ac:dyDescent="0.25">
      <c r="A60" s="1"/>
      <c r="B60" s="2" t="s">
        <v>87</v>
      </c>
      <c r="C60" s="2"/>
      <c r="D60" s="62">
        <v>160500000</v>
      </c>
      <c r="E60" s="25"/>
      <c r="F60" s="44">
        <f t="shared" si="6"/>
        <v>160500000</v>
      </c>
      <c r="G60" s="25"/>
      <c r="H60" s="45" t="s">
        <v>179</v>
      </c>
      <c r="I60" s="24"/>
      <c r="M60" s="61"/>
    </row>
    <row r="61" spans="1:13" s="60" customFormat="1" x14ac:dyDescent="0.25">
      <c r="A61" s="1"/>
      <c r="B61" s="2" t="s">
        <v>117</v>
      </c>
      <c r="C61" s="2"/>
      <c r="D61" s="62">
        <v>552083331</v>
      </c>
      <c r="E61" s="25"/>
      <c r="F61" s="44">
        <f t="shared" si="6"/>
        <v>552083331</v>
      </c>
      <c r="G61" s="25"/>
      <c r="H61" s="45" t="s">
        <v>185</v>
      </c>
      <c r="I61" s="24"/>
      <c r="M61" s="61"/>
    </row>
    <row r="62" spans="1:13" s="60" customFormat="1" x14ac:dyDescent="0.25">
      <c r="A62" s="1"/>
      <c r="B62" s="2" t="s">
        <v>92</v>
      </c>
      <c r="C62" s="2"/>
      <c r="D62" s="62">
        <v>2827777792</v>
      </c>
      <c r="E62" s="25"/>
      <c r="F62" s="44">
        <f t="shared" si="6"/>
        <v>2827777792</v>
      </c>
      <c r="G62" s="25"/>
      <c r="H62" s="45" t="s">
        <v>185</v>
      </c>
      <c r="I62" s="24"/>
      <c r="M62" s="61"/>
    </row>
    <row r="63" spans="1:13" s="60" customFormat="1" x14ac:dyDescent="0.25">
      <c r="A63" s="1"/>
      <c r="B63" s="2" t="s">
        <v>118</v>
      </c>
      <c r="C63" s="2"/>
      <c r="D63" s="62">
        <v>431250000</v>
      </c>
      <c r="E63" s="25"/>
      <c r="F63" s="44">
        <f t="shared" si="6"/>
        <v>431250000</v>
      </c>
      <c r="G63" s="25"/>
      <c r="H63" s="45" t="s">
        <v>183</v>
      </c>
      <c r="I63" s="24"/>
      <c r="M63" s="61"/>
    </row>
    <row r="64" spans="1:13" s="60" customFormat="1" x14ac:dyDescent="0.25">
      <c r="A64" s="1"/>
      <c r="B64" s="2" t="s">
        <v>17</v>
      </c>
      <c r="C64" s="2"/>
      <c r="D64" s="62">
        <v>217152739</v>
      </c>
      <c r="E64" s="25"/>
      <c r="F64" s="44">
        <f t="shared" si="6"/>
        <v>217152739</v>
      </c>
      <c r="G64" s="25"/>
      <c r="H64" s="45" t="s">
        <v>188</v>
      </c>
      <c r="I64" s="24"/>
      <c r="M64" s="61"/>
    </row>
    <row r="65" spans="1:14" s="60" customFormat="1" x14ac:dyDescent="0.25">
      <c r="A65" s="1"/>
      <c r="B65" s="2" t="s">
        <v>18</v>
      </c>
      <c r="C65" s="2"/>
      <c r="D65" s="62">
        <v>-148004570</v>
      </c>
      <c r="E65" s="25"/>
      <c r="F65" s="44">
        <f t="shared" si="6"/>
        <v>-148004570</v>
      </c>
      <c r="G65" s="25"/>
      <c r="H65" s="45" t="s">
        <v>188</v>
      </c>
      <c r="I65" s="24"/>
      <c r="M65" s="61"/>
    </row>
    <row r="66" spans="1:14" s="60" customFormat="1" x14ac:dyDescent="0.25">
      <c r="A66" s="1"/>
      <c r="B66" s="52" t="s">
        <v>95</v>
      </c>
      <c r="C66" s="2"/>
      <c r="D66" s="62">
        <v>4401115</v>
      </c>
      <c r="E66" s="25"/>
      <c r="F66" s="44">
        <f t="shared" si="6"/>
        <v>4401115</v>
      </c>
      <c r="G66" s="25"/>
      <c r="H66" s="45" t="s">
        <v>183</v>
      </c>
      <c r="I66" s="24"/>
      <c r="M66" s="61"/>
    </row>
    <row r="67" spans="1:14" s="60" customFormat="1" x14ac:dyDescent="0.25">
      <c r="A67" s="1"/>
      <c r="B67" s="52" t="s">
        <v>96</v>
      </c>
      <c r="C67" s="2"/>
      <c r="D67" s="62">
        <v>-4179582</v>
      </c>
      <c r="E67" s="25"/>
      <c r="F67" s="44">
        <f t="shared" si="6"/>
        <v>-4179582</v>
      </c>
      <c r="G67" s="25"/>
      <c r="H67" s="45" t="s">
        <v>183</v>
      </c>
      <c r="I67" s="24"/>
      <c r="M67" s="61"/>
    </row>
    <row r="68" spans="1:14" s="60" customFormat="1" x14ac:dyDescent="0.25">
      <c r="A68" s="1"/>
      <c r="B68" s="12" t="s">
        <v>240</v>
      </c>
      <c r="C68" s="40"/>
      <c r="D68" s="42">
        <f>SUM(D58:D67)</f>
        <v>4853480825</v>
      </c>
      <c r="E68" s="44"/>
      <c r="F68" s="42">
        <f>SUM(F58:F67)</f>
        <v>4853480825</v>
      </c>
      <c r="G68" s="25"/>
      <c r="H68" s="13"/>
      <c r="I68" s="24"/>
      <c r="M68" s="61"/>
    </row>
    <row r="69" spans="1:14" s="60" customFormat="1" x14ac:dyDescent="0.25">
      <c r="A69" s="1"/>
      <c r="B69" s="2"/>
      <c r="C69" s="2"/>
      <c r="D69" s="44"/>
      <c r="E69" s="25"/>
      <c r="F69" s="44"/>
      <c r="G69" s="25"/>
      <c r="H69" s="49"/>
      <c r="I69" s="24"/>
      <c r="M69" s="61"/>
    </row>
    <row r="70" spans="1:14" s="60" customFormat="1" x14ac:dyDescent="0.25">
      <c r="A70" s="1"/>
      <c r="B70" s="41" t="s">
        <v>242</v>
      </c>
      <c r="C70" s="2"/>
      <c r="D70" s="44"/>
      <c r="E70" s="25"/>
      <c r="F70" s="44"/>
      <c r="G70" s="25"/>
      <c r="H70" s="49"/>
      <c r="I70" s="24"/>
      <c r="M70" s="61"/>
    </row>
    <row r="71" spans="1:14" s="60" customFormat="1" x14ac:dyDescent="0.25">
      <c r="A71" s="20"/>
      <c r="B71" s="50" t="s">
        <v>153</v>
      </c>
      <c r="C71" s="2"/>
      <c r="D71" s="62">
        <v>3000000000</v>
      </c>
      <c r="E71" s="44"/>
      <c r="F71" s="59">
        <f t="shared" ref="F71:F131" si="7">+D71</f>
        <v>3000000000</v>
      </c>
      <c r="G71" s="25"/>
      <c r="H71" s="53" t="s">
        <v>155</v>
      </c>
      <c r="I71" s="24"/>
      <c r="K71" s="63"/>
      <c r="L71" s="63"/>
      <c r="M71" s="64"/>
      <c r="N71" s="64"/>
    </row>
    <row r="72" spans="1:14" s="60" customFormat="1" x14ac:dyDescent="0.25">
      <c r="A72" s="20"/>
      <c r="B72" s="50" t="s">
        <v>19</v>
      </c>
      <c r="C72" s="2"/>
      <c r="D72" s="62">
        <v>47342466</v>
      </c>
      <c r="E72" s="44"/>
      <c r="F72" s="59">
        <f t="shared" si="7"/>
        <v>47342466</v>
      </c>
      <c r="G72" s="25"/>
      <c r="H72" s="53" t="s">
        <v>155</v>
      </c>
      <c r="I72" s="24"/>
      <c r="K72" s="63"/>
      <c r="L72" s="63"/>
      <c r="M72" s="64"/>
      <c r="N72" s="64"/>
    </row>
    <row r="73" spans="1:14" s="60" customFormat="1" x14ac:dyDescent="0.25">
      <c r="A73" s="20"/>
      <c r="B73" s="50" t="s">
        <v>20</v>
      </c>
      <c r="C73" s="2"/>
      <c r="D73" s="62">
        <v>-23671209</v>
      </c>
      <c r="E73" s="44"/>
      <c r="F73" s="59">
        <f t="shared" si="7"/>
        <v>-23671209</v>
      </c>
      <c r="G73" s="25"/>
      <c r="H73" s="53" t="s">
        <v>155</v>
      </c>
      <c r="I73" s="24"/>
      <c r="K73" s="63"/>
      <c r="L73" s="63"/>
      <c r="M73" s="64"/>
      <c r="N73" s="64"/>
    </row>
    <row r="74" spans="1:14" s="60" customFormat="1" x14ac:dyDescent="0.25">
      <c r="A74" s="20"/>
      <c r="B74" s="50" t="s">
        <v>60</v>
      </c>
      <c r="C74" s="2"/>
      <c r="D74" s="62">
        <v>3000000000</v>
      </c>
      <c r="E74" s="44"/>
      <c r="F74" s="59">
        <f t="shared" si="7"/>
        <v>3000000000</v>
      </c>
      <c r="G74" s="25"/>
      <c r="H74" s="53" t="s">
        <v>172</v>
      </c>
      <c r="I74" s="24"/>
      <c r="K74" s="63"/>
      <c r="L74" s="63"/>
      <c r="M74" s="64"/>
      <c r="N74" s="64"/>
    </row>
    <row r="75" spans="1:14" s="60" customFormat="1" x14ac:dyDescent="0.25">
      <c r="A75" s="20"/>
      <c r="B75" s="50" t="s">
        <v>21</v>
      </c>
      <c r="C75" s="2"/>
      <c r="D75" s="62">
        <v>330965754</v>
      </c>
      <c r="E75" s="44"/>
      <c r="F75" s="59">
        <f t="shared" si="7"/>
        <v>330965754</v>
      </c>
      <c r="G75" s="25"/>
      <c r="H75" s="45" t="s">
        <v>199</v>
      </c>
      <c r="I75" s="24"/>
      <c r="K75" s="63"/>
      <c r="L75" s="63"/>
      <c r="M75" s="64"/>
      <c r="N75" s="64"/>
    </row>
    <row r="76" spans="1:14" s="60" customFormat="1" x14ac:dyDescent="0.25">
      <c r="A76" s="20"/>
      <c r="B76" s="50" t="s">
        <v>22</v>
      </c>
      <c r="C76" s="2"/>
      <c r="D76" s="62">
        <v>-328541096</v>
      </c>
      <c r="E76" s="44"/>
      <c r="F76" s="59">
        <f t="shared" si="7"/>
        <v>-328541096</v>
      </c>
      <c r="G76" s="25"/>
      <c r="H76" s="45" t="s">
        <v>188</v>
      </c>
      <c r="I76" s="24"/>
      <c r="K76" s="63"/>
      <c r="L76" s="63"/>
      <c r="M76" s="64"/>
      <c r="N76" s="64"/>
    </row>
    <row r="77" spans="1:14" s="60" customFormat="1" x14ac:dyDescent="0.25">
      <c r="A77" s="20"/>
      <c r="B77" s="50" t="s">
        <v>23</v>
      </c>
      <c r="C77" s="2"/>
      <c r="D77" s="62">
        <v>448767124</v>
      </c>
      <c r="E77" s="44"/>
      <c r="F77" s="59">
        <f t="shared" si="7"/>
        <v>448767124</v>
      </c>
      <c r="G77" s="25"/>
      <c r="H77" s="45" t="s">
        <v>200</v>
      </c>
      <c r="I77" s="24"/>
      <c r="K77" s="63"/>
      <c r="L77" s="63"/>
      <c r="M77" s="64"/>
      <c r="N77" s="64"/>
    </row>
    <row r="78" spans="1:14" s="60" customFormat="1" x14ac:dyDescent="0.25">
      <c r="A78" s="20"/>
      <c r="B78" s="50" t="s">
        <v>24</v>
      </c>
      <c r="C78" s="2"/>
      <c r="D78" s="62">
        <v>-446301373</v>
      </c>
      <c r="E78" s="44"/>
      <c r="F78" s="59">
        <f t="shared" si="7"/>
        <v>-446301373</v>
      </c>
      <c r="G78" s="25"/>
      <c r="H78" s="45" t="s">
        <v>200</v>
      </c>
      <c r="I78" s="24"/>
      <c r="K78" s="63"/>
      <c r="L78" s="63"/>
      <c r="M78" s="64"/>
      <c r="N78" s="64"/>
    </row>
    <row r="79" spans="1:14" s="60" customFormat="1" x14ac:dyDescent="0.25">
      <c r="A79" s="20"/>
      <c r="B79" s="50" t="s">
        <v>25</v>
      </c>
      <c r="C79" s="2"/>
      <c r="D79" s="62">
        <v>463726028</v>
      </c>
      <c r="E79" s="44"/>
      <c r="F79" s="59">
        <f t="shared" si="7"/>
        <v>463726028</v>
      </c>
      <c r="G79" s="25"/>
      <c r="H79" s="54" t="s">
        <v>195</v>
      </c>
      <c r="I79" s="24"/>
      <c r="K79" s="63"/>
      <c r="L79" s="63"/>
      <c r="M79" s="64"/>
      <c r="N79" s="64"/>
    </row>
    <row r="80" spans="1:14" s="60" customFormat="1" x14ac:dyDescent="0.25">
      <c r="A80" s="20"/>
      <c r="B80" s="50" t="s">
        <v>26</v>
      </c>
      <c r="C80" s="2"/>
      <c r="D80" s="62">
        <v>-416589042</v>
      </c>
      <c r="E80" s="44"/>
      <c r="F80" s="59">
        <f t="shared" si="7"/>
        <v>-416589042</v>
      </c>
      <c r="G80" s="25"/>
      <c r="H80" s="45" t="s">
        <v>189</v>
      </c>
      <c r="I80" s="24"/>
      <c r="K80" s="63"/>
      <c r="L80" s="63"/>
      <c r="M80" s="64"/>
      <c r="N80" s="64"/>
    </row>
    <row r="81" spans="1:14" s="60" customFormat="1" x14ac:dyDescent="0.25">
      <c r="A81" s="20"/>
      <c r="B81" s="50" t="s">
        <v>27</v>
      </c>
      <c r="C81" s="2"/>
      <c r="D81" s="62">
        <v>471205480</v>
      </c>
      <c r="E81" s="44"/>
      <c r="F81" s="59">
        <f t="shared" si="7"/>
        <v>471205480</v>
      </c>
      <c r="G81" s="25"/>
      <c r="H81" s="54" t="s">
        <v>195</v>
      </c>
      <c r="I81" s="24"/>
      <c r="K81" s="63"/>
      <c r="L81" s="63"/>
      <c r="M81" s="64"/>
      <c r="N81" s="64"/>
    </row>
    <row r="82" spans="1:14" s="60" customFormat="1" x14ac:dyDescent="0.25">
      <c r="A82" s="20"/>
      <c r="B82" s="50" t="s">
        <v>28</v>
      </c>
      <c r="C82" s="2"/>
      <c r="D82" s="62">
        <v>-423308218</v>
      </c>
      <c r="E82" s="44"/>
      <c r="F82" s="59">
        <f t="shared" si="7"/>
        <v>-423308218</v>
      </c>
      <c r="G82" s="25"/>
      <c r="H82" s="45" t="s">
        <v>189</v>
      </c>
      <c r="I82" s="24"/>
      <c r="K82" s="63"/>
      <c r="L82" s="63"/>
      <c r="M82" s="64"/>
      <c r="N82" s="64"/>
    </row>
    <row r="83" spans="1:14" s="60" customFormat="1" x14ac:dyDescent="0.25">
      <c r="A83" s="20"/>
      <c r="B83" s="50" t="s">
        <v>29</v>
      </c>
      <c r="C83" s="2"/>
      <c r="D83" s="62">
        <v>478684932</v>
      </c>
      <c r="E83" s="44"/>
      <c r="F83" s="59">
        <f t="shared" si="7"/>
        <v>478684932</v>
      </c>
      <c r="G83" s="25"/>
      <c r="H83" s="54" t="s">
        <v>195</v>
      </c>
      <c r="I83" s="24"/>
      <c r="K83" s="63"/>
      <c r="L83" s="63"/>
      <c r="M83" s="64"/>
      <c r="N83" s="64"/>
    </row>
    <row r="84" spans="1:14" s="60" customFormat="1" x14ac:dyDescent="0.25">
      <c r="A84" s="20"/>
      <c r="B84" s="50" t="s">
        <v>30</v>
      </c>
      <c r="C84" s="2"/>
      <c r="D84" s="62">
        <v>-430027399</v>
      </c>
      <c r="E84" s="44"/>
      <c r="F84" s="59">
        <f t="shared" si="7"/>
        <v>-430027399</v>
      </c>
      <c r="G84" s="25"/>
      <c r="H84" s="45" t="s">
        <v>189</v>
      </c>
      <c r="I84" s="24"/>
      <c r="K84" s="63"/>
      <c r="L84" s="63"/>
      <c r="M84" s="64"/>
      <c r="N84" s="64"/>
    </row>
    <row r="85" spans="1:14" s="60" customFormat="1" x14ac:dyDescent="0.25">
      <c r="A85" s="20"/>
      <c r="B85" s="50" t="s">
        <v>31</v>
      </c>
      <c r="C85" s="2"/>
      <c r="D85" s="62">
        <v>-282992126</v>
      </c>
      <c r="E85" s="44"/>
      <c r="F85" s="59">
        <f t="shared" si="7"/>
        <v>-282992126</v>
      </c>
      <c r="G85" s="25"/>
      <c r="H85" s="45" t="s">
        <v>189</v>
      </c>
      <c r="I85" s="24"/>
      <c r="K85" s="63"/>
      <c r="L85" s="63"/>
      <c r="M85" s="64"/>
      <c r="N85" s="64"/>
    </row>
    <row r="86" spans="1:14" s="60" customFormat="1" x14ac:dyDescent="0.25">
      <c r="A86" s="20"/>
      <c r="B86" s="50" t="s">
        <v>65</v>
      </c>
      <c r="C86" s="2"/>
      <c r="D86" s="62">
        <v>3000000000</v>
      </c>
      <c r="E86" s="44"/>
      <c r="F86" s="59">
        <f t="shared" si="7"/>
        <v>3000000000</v>
      </c>
      <c r="G86" s="25"/>
      <c r="H86" s="55">
        <v>45078</v>
      </c>
      <c r="I86" s="24"/>
      <c r="K86" s="63"/>
      <c r="L86" s="63"/>
      <c r="M86" s="64"/>
      <c r="N86" s="64"/>
    </row>
    <row r="87" spans="1:14" s="60" customFormat="1" x14ac:dyDescent="0.25">
      <c r="A87" s="20"/>
      <c r="B87" s="50" t="s">
        <v>32</v>
      </c>
      <c r="C87" s="2"/>
      <c r="D87" s="62">
        <v>281917809</v>
      </c>
      <c r="E87" s="44"/>
      <c r="F87" s="59">
        <f t="shared" si="7"/>
        <v>281917809</v>
      </c>
      <c r="G87" s="25"/>
      <c r="H87" s="54" t="s">
        <v>190</v>
      </c>
      <c r="I87" s="24"/>
      <c r="K87" s="63"/>
      <c r="L87" s="63"/>
      <c r="M87" s="64"/>
      <c r="N87" s="64"/>
    </row>
    <row r="88" spans="1:14" s="60" customFormat="1" x14ac:dyDescent="0.25">
      <c r="A88" s="20"/>
      <c r="B88" s="50" t="s">
        <v>33</v>
      </c>
      <c r="C88" s="2"/>
      <c r="D88" s="62">
        <v>-188712329</v>
      </c>
      <c r="E88" s="44"/>
      <c r="F88" s="59">
        <f t="shared" si="7"/>
        <v>-188712329</v>
      </c>
      <c r="G88" s="25"/>
      <c r="H88" s="54" t="s">
        <v>190</v>
      </c>
      <c r="I88" s="24"/>
      <c r="K88" s="63"/>
      <c r="L88" s="63"/>
      <c r="M88" s="64"/>
      <c r="N88" s="64"/>
    </row>
    <row r="89" spans="1:14" s="60" customFormat="1" x14ac:dyDescent="0.25">
      <c r="A89" s="20"/>
      <c r="B89" s="50" t="s">
        <v>34</v>
      </c>
      <c r="C89" s="2"/>
      <c r="D89" s="62">
        <v>433808220</v>
      </c>
      <c r="E89" s="44"/>
      <c r="F89" s="59">
        <f t="shared" si="7"/>
        <v>433808220</v>
      </c>
      <c r="G89" s="25"/>
      <c r="H89" s="54" t="s">
        <v>191</v>
      </c>
      <c r="I89" s="24"/>
      <c r="K89" s="63"/>
      <c r="L89" s="63"/>
      <c r="M89" s="64"/>
      <c r="N89" s="64"/>
    </row>
    <row r="90" spans="1:14" s="60" customFormat="1" x14ac:dyDescent="0.25">
      <c r="A90" s="20"/>
      <c r="B90" s="50" t="s">
        <v>35</v>
      </c>
      <c r="C90" s="2"/>
      <c r="D90" s="62">
        <v>-337273979</v>
      </c>
      <c r="E90" s="44"/>
      <c r="F90" s="59">
        <f t="shared" si="7"/>
        <v>-337273979</v>
      </c>
      <c r="G90" s="25"/>
      <c r="H90" s="45" t="s">
        <v>189</v>
      </c>
      <c r="I90" s="24"/>
      <c r="K90" s="63"/>
      <c r="L90" s="63"/>
      <c r="M90" s="64"/>
      <c r="N90" s="64"/>
    </row>
    <row r="91" spans="1:14" s="60" customFormat="1" x14ac:dyDescent="0.25">
      <c r="A91" s="20"/>
      <c r="B91" s="50" t="s">
        <v>36</v>
      </c>
      <c r="C91" s="2"/>
      <c r="D91" s="62">
        <v>463726028</v>
      </c>
      <c r="E91" s="44"/>
      <c r="F91" s="59">
        <f t="shared" si="7"/>
        <v>463726028</v>
      </c>
      <c r="G91" s="25"/>
      <c r="H91" s="54" t="s">
        <v>191</v>
      </c>
      <c r="I91" s="24"/>
      <c r="K91" s="63"/>
      <c r="L91" s="63"/>
      <c r="M91" s="64"/>
      <c r="N91" s="64"/>
    </row>
    <row r="92" spans="1:14" s="60" customFormat="1" x14ac:dyDescent="0.25">
      <c r="A92" s="20"/>
      <c r="B92" s="50" t="s">
        <v>37</v>
      </c>
      <c r="C92" s="2"/>
      <c r="D92" s="62">
        <v>-360534251</v>
      </c>
      <c r="E92" s="44"/>
      <c r="F92" s="59">
        <f t="shared" si="7"/>
        <v>-360534251</v>
      </c>
      <c r="G92" s="25"/>
      <c r="H92" s="45" t="s">
        <v>189</v>
      </c>
      <c r="I92" s="24"/>
      <c r="K92" s="63"/>
      <c r="L92" s="63"/>
      <c r="M92" s="64"/>
      <c r="N92" s="64"/>
    </row>
    <row r="93" spans="1:14" s="60" customFormat="1" x14ac:dyDescent="0.25">
      <c r="A93" s="20"/>
      <c r="B93" s="50" t="s">
        <v>68</v>
      </c>
      <c r="C93" s="2"/>
      <c r="D93" s="62">
        <v>3000000000</v>
      </c>
      <c r="E93" s="44"/>
      <c r="F93" s="59">
        <f t="shared" si="7"/>
        <v>3000000000</v>
      </c>
      <c r="G93" s="25"/>
      <c r="H93" s="55">
        <v>45231</v>
      </c>
      <c r="I93" s="24"/>
      <c r="K93" s="63"/>
      <c r="L93" s="63"/>
      <c r="M93" s="64"/>
      <c r="N93" s="64"/>
    </row>
    <row r="94" spans="1:14" s="60" customFormat="1" x14ac:dyDescent="0.25">
      <c r="A94" s="20"/>
      <c r="B94" s="50" t="s">
        <v>38</v>
      </c>
      <c r="C94" s="2"/>
      <c r="D94" s="62">
        <v>365917809</v>
      </c>
      <c r="E94" s="44"/>
      <c r="F94" s="59">
        <f t="shared" si="7"/>
        <v>365917809</v>
      </c>
      <c r="G94" s="25"/>
      <c r="H94" s="54" t="s">
        <v>192</v>
      </c>
      <c r="I94" s="24"/>
      <c r="K94" s="63"/>
      <c r="L94" s="63"/>
      <c r="M94" s="64"/>
      <c r="N94" s="64"/>
    </row>
    <row r="95" spans="1:14" s="60" customFormat="1" x14ac:dyDescent="0.25">
      <c r="A95" s="20"/>
      <c r="B95" s="50" t="s">
        <v>39</v>
      </c>
      <c r="C95" s="2"/>
      <c r="D95" s="62">
        <v>-301808216</v>
      </c>
      <c r="E95" s="44"/>
      <c r="F95" s="59">
        <f t="shared" si="7"/>
        <v>-301808216</v>
      </c>
      <c r="G95" s="25"/>
      <c r="H95" s="54" t="s">
        <v>192</v>
      </c>
      <c r="I95" s="24"/>
      <c r="K95" s="63"/>
      <c r="L95" s="63"/>
      <c r="M95" s="64"/>
      <c r="N95" s="64"/>
    </row>
    <row r="96" spans="1:14" s="60" customFormat="1" x14ac:dyDescent="0.25">
      <c r="A96" s="20"/>
      <c r="B96" s="50" t="s">
        <v>40</v>
      </c>
      <c r="C96" s="2"/>
      <c r="D96" s="62">
        <v>373972604</v>
      </c>
      <c r="E96" s="44"/>
      <c r="F96" s="59">
        <f t="shared" si="7"/>
        <v>373972604</v>
      </c>
      <c r="G96" s="25"/>
      <c r="H96" s="54" t="s">
        <v>191</v>
      </c>
      <c r="I96" s="24"/>
      <c r="K96" s="63"/>
      <c r="L96" s="63"/>
      <c r="M96" s="64"/>
      <c r="N96" s="64"/>
    </row>
    <row r="97" spans="1:14" s="60" customFormat="1" x14ac:dyDescent="0.25">
      <c r="A97" s="20"/>
      <c r="B97" s="50" t="s">
        <v>41</v>
      </c>
      <c r="C97" s="2"/>
      <c r="D97" s="62">
        <v>-307191780</v>
      </c>
      <c r="E97" s="44"/>
      <c r="F97" s="59">
        <f t="shared" si="7"/>
        <v>-307191780</v>
      </c>
      <c r="G97" s="25"/>
      <c r="H97" s="45" t="s">
        <v>189</v>
      </c>
      <c r="I97" s="24"/>
      <c r="K97" s="63"/>
      <c r="L97" s="63"/>
      <c r="M97" s="64"/>
      <c r="N97" s="64"/>
    </row>
    <row r="98" spans="1:14" s="60" customFormat="1" x14ac:dyDescent="0.25">
      <c r="A98" s="20"/>
      <c r="B98" s="50" t="s">
        <v>42</v>
      </c>
      <c r="C98" s="2"/>
      <c r="D98" s="62">
        <v>388931508</v>
      </c>
      <c r="E98" s="44"/>
      <c r="F98" s="59">
        <f t="shared" si="7"/>
        <v>388931508</v>
      </c>
      <c r="G98" s="25"/>
      <c r="H98" s="54" t="s">
        <v>191</v>
      </c>
      <c r="I98" s="24"/>
      <c r="K98" s="63"/>
      <c r="L98" s="63"/>
      <c r="M98" s="64"/>
      <c r="N98" s="64"/>
    </row>
    <row r="99" spans="1:14" s="60" customFormat="1" x14ac:dyDescent="0.25">
      <c r="A99" s="20"/>
      <c r="B99" s="50" t="s">
        <v>43</v>
      </c>
      <c r="C99" s="2"/>
      <c r="D99" s="62">
        <v>-319479461</v>
      </c>
      <c r="E99" s="44"/>
      <c r="F99" s="59">
        <f t="shared" si="7"/>
        <v>-319479461</v>
      </c>
      <c r="G99" s="25"/>
      <c r="H99" s="45" t="s">
        <v>189</v>
      </c>
      <c r="I99" s="24"/>
      <c r="K99" s="63"/>
      <c r="L99" s="63"/>
      <c r="M99" s="64"/>
      <c r="N99" s="64"/>
    </row>
    <row r="100" spans="1:14" s="60" customFormat="1" x14ac:dyDescent="0.25">
      <c r="A100" s="20"/>
      <c r="B100" s="50" t="s">
        <v>44</v>
      </c>
      <c r="C100" s="2"/>
      <c r="D100" s="62">
        <v>403890412</v>
      </c>
      <c r="E100" s="44"/>
      <c r="F100" s="59">
        <f t="shared" si="7"/>
        <v>403890412</v>
      </c>
      <c r="G100" s="25"/>
      <c r="H100" s="54" t="s">
        <v>191</v>
      </c>
      <c r="I100" s="24"/>
      <c r="K100" s="63"/>
      <c r="L100" s="63"/>
      <c r="M100" s="64"/>
      <c r="N100" s="64"/>
    </row>
    <row r="101" spans="1:14" s="60" customFormat="1" x14ac:dyDescent="0.25">
      <c r="A101" s="20"/>
      <c r="B101" s="50" t="s">
        <v>45</v>
      </c>
      <c r="C101" s="2"/>
      <c r="D101" s="62">
        <v>-331767112</v>
      </c>
      <c r="E101" s="44"/>
      <c r="F101" s="59">
        <f t="shared" si="7"/>
        <v>-331767112</v>
      </c>
      <c r="G101" s="25"/>
      <c r="H101" s="45" t="s">
        <v>189</v>
      </c>
      <c r="I101" s="24"/>
      <c r="K101" s="63"/>
      <c r="L101" s="63"/>
      <c r="M101" s="64"/>
      <c r="N101" s="64"/>
    </row>
    <row r="102" spans="1:14" s="60" customFormat="1" x14ac:dyDescent="0.25">
      <c r="A102" s="20"/>
      <c r="B102" s="50" t="s">
        <v>46</v>
      </c>
      <c r="C102" s="2"/>
      <c r="D102" s="62">
        <v>388931508</v>
      </c>
      <c r="E102" s="44"/>
      <c r="F102" s="59">
        <f t="shared" si="7"/>
        <v>388931508</v>
      </c>
      <c r="G102" s="25"/>
      <c r="H102" s="54" t="s">
        <v>193</v>
      </c>
      <c r="I102" s="24"/>
      <c r="K102" s="63"/>
      <c r="L102" s="63"/>
      <c r="M102" s="64"/>
      <c r="N102" s="64"/>
    </row>
    <row r="103" spans="1:14" s="60" customFormat="1" x14ac:dyDescent="0.25">
      <c r="A103" s="20"/>
      <c r="B103" s="50" t="s">
        <v>47</v>
      </c>
      <c r="C103" s="2"/>
      <c r="D103" s="62">
        <v>-385726038</v>
      </c>
      <c r="E103" s="44"/>
      <c r="F103" s="59">
        <f t="shared" si="7"/>
        <v>-385726038</v>
      </c>
      <c r="G103" s="25"/>
      <c r="H103" s="45" t="s">
        <v>189</v>
      </c>
      <c r="I103" s="24"/>
      <c r="K103" s="63"/>
      <c r="L103" s="63"/>
      <c r="M103" s="64"/>
      <c r="N103" s="64"/>
    </row>
    <row r="104" spans="1:14" s="60" customFormat="1" x14ac:dyDescent="0.25">
      <c r="A104" s="20"/>
      <c r="B104" s="50" t="s">
        <v>48</v>
      </c>
      <c r="C104" s="2"/>
      <c r="D104" s="62">
        <v>388931508</v>
      </c>
      <c r="E104" s="44"/>
      <c r="F104" s="59">
        <f t="shared" si="7"/>
        <v>388931508</v>
      </c>
      <c r="G104" s="25"/>
      <c r="H104" s="54" t="s">
        <v>193</v>
      </c>
      <c r="I104" s="24"/>
      <c r="K104" s="63"/>
      <c r="L104" s="63"/>
      <c r="M104" s="64"/>
      <c r="N104" s="64"/>
    </row>
    <row r="105" spans="1:14" s="60" customFormat="1" x14ac:dyDescent="0.25">
      <c r="A105" s="20"/>
      <c r="B105" s="50" t="s">
        <v>49</v>
      </c>
      <c r="C105" s="2"/>
      <c r="D105" s="62">
        <v>-385726038</v>
      </c>
      <c r="E105" s="44"/>
      <c r="F105" s="59">
        <f t="shared" si="7"/>
        <v>-385726038</v>
      </c>
      <c r="G105" s="25"/>
      <c r="H105" s="45" t="s">
        <v>189</v>
      </c>
      <c r="I105" s="24"/>
      <c r="K105" s="63"/>
      <c r="L105" s="63"/>
      <c r="M105" s="64"/>
      <c r="N105" s="64"/>
    </row>
    <row r="106" spans="1:14" s="60" customFormat="1" x14ac:dyDescent="0.25">
      <c r="A106" s="20"/>
      <c r="B106" s="50" t="s">
        <v>74</v>
      </c>
      <c r="C106" s="2"/>
      <c r="D106" s="62">
        <v>2000000000</v>
      </c>
      <c r="E106" s="44"/>
      <c r="F106" s="59">
        <f t="shared" si="7"/>
        <v>2000000000</v>
      </c>
      <c r="G106" s="25"/>
      <c r="H106" s="55">
        <v>45078</v>
      </c>
      <c r="I106" s="24"/>
      <c r="K106" s="63"/>
      <c r="L106" s="63"/>
      <c r="M106" s="64"/>
      <c r="N106" s="64"/>
    </row>
    <row r="107" spans="1:14" s="60" customFormat="1" x14ac:dyDescent="0.25">
      <c r="A107" s="20"/>
      <c r="B107" s="50" t="s">
        <v>50</v>
      </c>
      <c r="C107" s="2"/>
      <c r="D107" s="62">
        <v>120328767</v>
      </c>
      <c r="E107" s="44"/>
      <c r="F107" s="59">
        <f t="shared" si="7"/>
        <v>120328767</v>
      </c>
      <c r="G107" s="25"/>
      <c r="H107" s="54" t="s">
        <v>194</v>
      </c>
      <c r="I107" s="24"/>
      <c r="K107" s="63"/>
      <c r="L107" s="63"/>
      <c r="M107" s="64"/>
      <c r="N107" s="64"/>
    </row>
    <row r="108" spans="1:14" s="60" customFormat="1" x14ac:dyDescent="0.25">
      <c r="A108" s="20"/>
      <c r="B108" s="50" t="s">
        <v>51</v>
      </c>
      <c r="C108" s="2"/>
      <c r="D108" s="62">
        <v>-117041097</v>
      </c>
      <c r="E108" s="44"/>
      <c r="F108" s="59">
        <f t="shared" si="7"/>
        <v>-117041097</v>
      </c>
      <c r="G108" s="25"/>
      <c r="H108" s="45" t="s">
        <v>177</v>
      </c>
      <c r="I108" s="24"/>
      <c r="K108" s="63"/>
      <c r="L108" s="63"/>
      <c r="M108" s="64"/>
      <c r="N108" s="64"/>
    </row>
    <row r="109" spans="1:14" s="60" customFormat="1" x14ac:dyDescent="0.25">
      <c r="A109" s="20"/>
      <c r="B109" s="50" t="s">
        <v>52</v>
      </c>
      <c r="C109" s="2"/>
      <c r="D109" s="62">
        <v>252739727</v>
      </c>
      <c r="E109" s="44"/>
      <c r="F109" s="59">
        <f t="shared" si="7"/>
        <v>252739727</v>
      </c>
      <c r="G109" s="25"/>
      <c r="H109" s="45" t="s">
        <v>195</v>
      </c>
      <c r="I109" s="24"/>
      <c r="K109" s="63"/>
      <c r="L109" s="63"/>
      <c r="M109" s="64"/>
      <c r="N109" s="64"/>
    </row>
    <row r="110" spans="1:14" s="60" customFormat="1" x14ac:dyDescent="0.25">
      <c r="A110" s="20"/>
      <c r="B110" s="50" t="s">
        <v>53</v>
      </c>
      <c r="C110" s="2"/>
      <c r="D110" s="62">
        <v>-221917811</v>
      </c>
      <c r="E110" s="44"/>
      <c r="F110" s="59">
        <f t="shared" si="7"/>
        <v>-221917811</v>
      </c>
      <c r="G110" s="25"/>
      <c r="H110" s="45" t="s">
        <v>189</v>
      </c>
      <c r="I110" s="24"/>
      <c r="K110" s="63"/>
      <c r="L110" s="63"/>
      <c r="M110" s="64"/>
      <c r="N110" s="64"/>
    </row>
    <row r="111" spans="1:14" s="60" customFormat="1" x14ac:dyDescent="0.25">
      <c r="A111" s="20"/>
      <c r="B111" s="50" t="s">
        <v>54</v>
      </c>
      <c r="C111" s="2"/>
      <c r="D111" s="62">
        <v>262849315</v>
      </c>
      <c r="E111" s="44"/>
      <c r="F111" s="59">
        <f t="shared" si="7"/>
        <v>262849315</v>
      </c>
      <c r="G111" s="25"/>
      <c r="H111" s="45" t="s">
        <v>195</v>
      </c>
      <c r="I111" s="24"/>
      <c r="K111" s="63"/>
      <c r="L111" s="63"/>
      <c r="M111" s="64"/>
      <c r="N111" s="64"/>
    </row>
    <row r="112" spans="1:14" s="60" customFormat="1" x14ac:dyDescent="0.25">
      <c r="A112" s="20"/>
      <c r="B112" s="50" t="s">
        <v>55</v>
      </c>
      <c r="C112" s="2"/>
      <c r="D112" s="62">
        <v>-230794522</v>
      </c>
      <c r="E112" s="44"/>
      <c r="F112" s="59">
        <f t="shared" si="7"/>
        <v>-230794522</v>
      </c>
      <c r="G112" s="25"/>
      <c r="H112" s="45" t="s">
        <v>189</v>
      </c>
      <c r="I112" s="24"/>
      <c r="K112" s="63"/>
      <c r="L112" s="63"/>
      <c r="M112" s="64"/>
      <c r="N112" s="64"/>
    </row>
    <row r="113" spans="1:14" s="60" customFormat="1" x14ac:dyDescent="0.25">
      <c r="A113" s="20"/>
      <c r="B113" s="50" t="s">
        <v>56</v>
      </c>
      <c r="C113" s="2"/>
      <c r="D113" s="62">
        <v>272958905</v>
      </c>
      <c r="E113" s="44"/>
      <c r="F113" s="59">
        <f t="shared" si="7"/>
        <v>272958905</v>
      </c>
      <c r="G113" s="25"/>
      <c r="H113" s="45" t="s">
        <v>195</v>
      </c>
      <c r="I113" s="24"/>
      <c r="K113" s="63"/>
      <c r="L113" s="63"/>
      <c r="M113" s="64"/>
      <c r="N113" s="64"/>
    </row>
    <row r="114" spans="1:14" s="60" customFormat="1" x14ac:dyDescent="0.25">
      <c r="A114" s="20"/>
      <c r="B114" s="50" t="s">
        <v>57</v>
      </c>
      <c r="C114" s="2"/>
      <c r="D114" s="62">
        <v>-239671244</v>
      </c>
      <c r="E114" s="44"/>
      <c r="F114" s="59">
        <f t="shared" si="7"/>
        <v>-239671244</v>
      </c>
      <c r="G114" s="25"/>
      <c r="H114" s="45" t="s">
        <v>189</v>
      </c>
      <c r="I114" s="24"/>
      <c r="K114" s="63"/>
      <c r="L114" s="63"/>
      <c r="M114" s="64"/>
      <c r="N114" s="64"/>
    </row>
    <row r="115" spans="1:14" s="60" customFormat="1" x14ac:dyDescent="0.25">
      <c r="A115" s="20"/>
      <c r="B115" s="50" t="s">
        <v>100</v>
      </c>
      <c r="C115" s="2"/>
      <c r="D115" s="62">
        <v>251309588</v>
      </c>
      <c r="E115" s="44"/>
      <c r="F115" s="59">
        <f t="shared" si="7"/>
        <v>251309588</v>
      </c>
      <c r="G115" s="25"/>
      <c r="H115" s="45" t="s">
        <v>196</v>
      </c>
      <c r="I115" s="24"/>
      <c r="K115" s="63"/>
      <c r="L115" s="63"/>
      <c r="M115" s="64"/>
      <c r="N115" s="64"/>
    </row>
    <row r="116" spans="1:14" s="60" customFormat="1" x14ac:dyDescent="0.25">
      <c r="A116" s="20"/>
      <c r="B116" s="50" t="s">
        <v>101</v>
      </c>
      <c r="C116" s="2"/>
      <c r="D116" s="62">
        <v>-205742480</v>
      </c>
      <c r="E116" s="44"/>
      <c r="F116" s="59">
        <f t="shared" si="7"/>
        <v>-205742480</v>
      </c>
      <c r="G116" s="25"/>
      <c r="H116" s="45" t="s">
        <v>189</v>
      </c>
      <c r="I116" s="24"/>
      <c r="K116" s="63"/>
      <c r="L116" s="63"/>
      <c r="M116" s="64"/>
      <c r="N116" s="64"/>
    </row>
    <row r="117" spans="1:14" s="60" customFormat="1" x14ac:dyDescent="0.25">
      <c r="A117" s="20"/>
      <c r="B117" s="50" t="s">
        <v>102</v>
      </c>
      <c r="C117" s="2"/>
      <c r="D117" s="62">
        <v>249315068</v>
      </c>
      <c r="E117" s="44"/>
      <c r="F117" s="59">
        <f t="shared" si="7"/>
        <v>249315068</v>
      </c>
      <c r="G117" s="25"/>
      <c r="H117" s="45" t="s">
        <v>196</v>
      </c>
      <c r="I117" s="24"/>
      <c r="K117" s="63"/>
      <c r="L117" s="63"/>
      <c r="M117" s="64"/>
      <c r="N117" s="64"/>
    </row>
    <row r="118" spans="1:14" s="60" customFormat="1" x14ac:dyDescent="0.25">
      <c r="A118" s="20"/>
      <c r="B118" s="50" t="s">
        <v>103</v>
      </c>
      <c r="C118" s="2"/>
      <c r="D118" s="62">
        <v>-204109592</v>
      </c>
      <c r="E118" s="44"/>
      <c r="F118" s="59">
        <f t="shared" si="7"/>
        <v>-204109592</v>
      </c>
      <c r="G118" s="25"/>
      <c r="H118" s="45" t="s">
        <v>189</v>
      </c>
      <c r="I118" s="24"/>
      <c r="K118" s="63"/>
      <c r="L118" s="63"/>
      <c r="M118" s="64"/>
      <c r="N118" s="64"/>
    </row>
    <row r="119" spans="1:14" s="60" customFormat="1" x14ac:dyDescent="0.25">
      <c r="A119" s="20"/>
      <c r="B119" s="50" t="s">
        <v>104</v>
      </c>
      <c r="C119" s="2"/>
      <c r="D119" s="62">
        <v>239342464</v>
      </c>
      <c r="E119" s="44"/>
      <c r="F119" s="59">
        <f t="shared" si="7"/>
        <v>239342464</v>
      </c>
      <c r="G119" s="25"/>
      <c r="H119" s="45" t="s">
        <v>196</v>
      </c>
      <c r="I119" s="24"/>
      <c r="K119" s="63"/>
      <c r="L119" s="63"/>
      <c r="M119" s="64"/>
      <c r="N119" s="64"/>
    </row>
    <row r="120" spans="1:14" s="60" customFormat="1" x14ac:dyDescent="0.25">
      <c r="A120" s="20"/>
      <c r="B120" s="50" t="s">
        <v>105</v>
      </c>
      <c r="C120" s="2"/>
      <c r="D120" s="62">
        <v>-195945209</v>
      </c>
      <c r="E120" s="44"/>
      <c r="F120" s="59">
        <f t="shared" si="7"/>
        <v>-195945209</v>
      </c>
      <c r="G120" s="25"/>
      <c r="H120" s="45" t="s">
        <v>189</v>
      </c>
      <c r="I120" s="24"/>
      <c r="K120" s="63"/>
      <c r="L120" s="63"/>
      <c r="M120" s="64"/>
      <c r="N120" s="64"/>
    </row>
    <row r="121" spans="1:14" s="60" customFormat="1" x14ac:dyDescent="0.25">
      <c r="A121" s="20"/>
      <c r="B121" s="50" t="s">
        <v>113</v>
      </c>
      <c r="C121" s="2"/>
      <c r="D121" s="62">
        <v>2000000000</v>
      </c>
      <c r="E121" s="44"/>
      <c r="F121" s="59">
        <f t="shared" si="7"/>
        <v>2000000000</v>
      </c>
      <c r="G121" s="25"/>
      <c r="H121" s="55">
        <v>45017</v>
      </c>
      <c r="I121" s="24"/>
      <c r="K121" s="63"/>
      <c r="L121" s="63"/>
      <c r="M121" s="64"/>
      <c r="N121" s="64"/>
    </row>
    <row r="122" spans="1:14" s="60" customFormat="1" x14ac:dyDescent="0.25">
      <c r="A122" s="20"/>
      <c r="B122" s="50" t="s">
        <v>109</v>
      </c>
      <c r="C122" s="2"/>
      <c r="D122" s="62">
        <v>100273973</v>
      </c>
      <c r="E122" s="44"/>
      <c r="F122" s="59">
        <f t="shared" si="7"/>
        <v>100273973</v>
      </c>
      <c r="G122" s="25"/>
      <c r="H122" s="45" t="s">
        <v>197</v>
      </c>
      <c r="I122" s="24"/>
      <c r="K122" s="63"/>
      <c r="L122" s="63"/>
      <c r="M122" s="64"/>
      <c r="N122" s="64"/>
    </row>
    <row r="123" spans="1:14" s="60" customFormat="1" x14ac:dyDescent="0.25">
      <c r="A123" s="20"/>
      <c r="B123" s="50" t="s">
        <v>110</v>
      </c>
      <c r="C123" s="2"/>
      <c r="D123" s="62">
        <v>-59726027</v>
      </c>
      <c r="E123" s="44"/>
      <c r="F123" s="59">
        <f t="shared" si="7"/>
        <v>-59726027</v>
      </c>
      <c r="G123" s="25"/>
      <c r="H123" s="45" t="s">
        <v>197</v>
      </c>
      <c r="I123" s="24"/>
      <c r="K123" s="63"/>
      <c r="L123" s="63"/>
      <c r="M123" s="64"/>
      <c r="N123" s="64"/>
    </row>
    <row r="124" spans="1:14" s="60" customFormat="1" x14ac:dyDescent="0.25">
      <c r="A124" s="20"/>
      <c r="B124" s="50" t="s">
        <v>111</v>
      </c>
      <c r="C124" s="2"/>
      <c r="D124" s="62">
        <v>209424656</v>
      </c>
      <c r="E124" s="44"/>
      <c r="F124" s="59">
        <f t="shared" si="7"/>
        <v>209424656</v>
      </c>
      <c r="G124" s="25"/>
      <c r="H124" s="45" t="s">
        <v>196</v>
      </c>
      <c r="I124" s="24"/>
      <c r="K124" s="63"/>
      <c r="L124" s="63"/>
      <c r="M124" s="64"/>
      <c r="N124" s="64"/>
    </row>
    <row r="125" spans="1:14" s="60" customFormat="1" x14ac:dyDescent="0.25">
      <c r="A125" s="20"/>
      <c r="B125" s="50" t="s">
        <v>112</v>
      </c>
      <c r="C125" s="2"/>
      <c r="D125" s="62">
        <v>-166849312</v>
      </c>
      <c r="E125" s="44"/>
      <c r="F125" s="59">
        <f t="shared" si="7"/>
        <v>-166849312</v>
      </c>
      <c r="G125" s="25"/>
      <c r="H125" s="45" t="s">
        <v>189</v>
      </c>
      <c r="I125" s="24"/>
      <c r="K125" s="63"/>
      <c r="L125" s="63"/>
      <c r="M125" s="64"/>
      <c r="N125" s="64"/>
    </row>
    <row r="126" spans="1:14" s="60" customFormat="1" x14ac:dyDescent="0.25">
      <c r="A126" s="20"/>
      <c r="B126" s="50" t="s">
        <v>122</v>
      </c>
      <c r="C126" s="2"/>
      <c r="D126" s="62">
        <v>199452056</v>
      </c>
      <c r="E126" s="44"/>
      <c r="F126" s="59">
        <f t="shared" si="7"/>
        <v>199452056</v>
      </c>
      <c r="G126" s="25"/>
      <c r="H126" s="45" t="s">
        <v>196</v>
      </c>
      <c r="I126" s="24"/>
      <c r="K126" s="63"/>
      <c r="L126" s="63"/>
      <c r="M126" s="64"/>
      <c r="N126" s="64"/>
    </row>
    <row r="127" spans="1:14" s="60" customFormat="1" x14ac:dyDescent="0.25">
      <c r="A127" s="20"/>
      <c r="B127" s="50" t="s">
        <v>123</v>
      </c>
      <c r="C127" s="2"/>
      <c r="D127" s="62">
        <v>-163835610</v>
      </c>
      <c r="E127" s="44"/>
      <c r="F127" s="59">
        <f t="shared" si="7"/>
        <v>-163835610</v>
      </c>
      <c r="G127" s="25"/>
      <c r="H127" s="45" t="s">
        <v>189</v>
      </c>
      <c r="I127" s="24"/>
      <c r="K127" s="63"/>
      <c r="L127" s="63"/>
      <c r="M127" s="64"/>
      <c r="N127" s="64"/>
    </row>
    <row r="128" spans="1:14" s="60" customFormat="1" x14ac:dyDescent="0.25">
      <c r="A128" s="20"/>
      <c r="B128" s="50" t="s">
        <v>124</v>
      </c>
      <c r="C128" s="2"/>
      <c r="D128" s="62">
        <v>202443836</v>
      </c>
      <c r="E128" s="44"/>
      <c r="F128" s="59">
        <f t="shared" si="7"/>
        <v>202443836</v>
      </c>
      <c r="G128" s="25"/>
      <c r="H128" s="45" t="s">
        <v>196</v>
      </c>
      <c r="I128" s="24"/>
      <c r="K128" s="63"/>
      <c r="L128" s="63"/>
      <c r="M128" s="64"/>
      <c r="N128" s="64"/>
    </row>
    <row r="129" spans="1:14" s="60" customFormat="1" x14ac:dyDescent="0.25">
      <c r="A129" s="20"/>
      <c r="B129" s="50" t="s">
        <v>125</v>
      </c>
      <c r="C129" s="2"/>
      <c r="D129" s="62">
        <v>-166293158</v>
      </c>
      <c r="E129" s="44"/>
      <c r="F129" s="59">
        <f t="shared" si="7"/>
        <v>-166293158</v>
      </c>
      <c r="G129" s="25"/>
      <c r="H129" s="45" t="s">
        <v>189</v>
      </c>
      <c r="I129" s="24"/>
      <c r="K129" s="63"/>
      <c r="L129" s="63"/>
      <c r="M129" s="64"/>
      <c r="N129" s="64"/>
    </row>
    <row r="130" spans="1:14" s="60" customFormat="1" x14ac:dyDescent="0.25">
      <c r="A130" s="20"/>
      <c r="B130" s="50" t="s">
        <v>126</v>
      </c>
      <c r="C130" s="2"/>
      <c r="D130" s="62">
        <v>206432876</v>
      </c>
      <c r="E130" s="44"/>
      <c r="F130" s="59">
        <f t="shared" si="7"/>
        <v>206432876</v>
      </c>
      <c r="G130" s="25"/>
      <c r="H130" s="45" t="s">
        <v>196</v>
      </c>
      <c r="I130" s="24"/>
      <c r="K130" s="63"/>
      <c r="L130" s="63"/>
      <c r="M130" s="64"/>
      <c r="N130" s="64"/>
    </row>
    <row r="131" spans="1:14" s="60" customFormat="1" x14ac:dyDescent="0.25">
      <c r="A131" s="20"/>
      <c r="B131" s="50" t="s">
        <v>127</v>
      </c>
      <c r="C131" s="2"/>
      <c r="D131" s="62">
        <v>-169569871</v>
      </c>
      <c r="E131" s="44"/>
      <c r="F131" s="59">
        <f t="shared" si="7"/>
        <v>-169569871</v>
      </c>
      <c r="G131" s="25"/>
      <c r="H131" s="45" t="s">
        <v>189</v>
      </c>
      <c r="I131" s="24"/>
      <c r="K131" s="63"/>
      <c r="L131" s="63"/>
      <c r="M131" s="64"/>
      <c r="N131" s="64"/>
    </row>
    <row r="132" spans="1:14" s="60" customFormat="1" x14ac:dyDescent="0.25">
      <c r="A132" s="20"/>
      <c r="B132" s="50" t="s">
        <v>135</v>
      </c>
      <c r="C132" s="2"/>
      <c r="D132" s="62">
        <v>195534247</v>
      </c>
      <c r="E132" s="44"/>
      <c r="F132" s="59">
        <f t="shared" ref="F132:F151" si="8">+D132</f>
        <v>195534247</v>
      </c>
      <c r="G132" s="25"/>
      <c r="H132" s="45" t="s">
        <v>193</v>
      </c>
      <c r="I132" s="24"/>
      <c r="K132" s="63"/>
      <c r="L132" s="63"/>
      <c r="M132" s="64"/>
      <c r="N132" s="64"/>
    </row>
    <row r="133" spans="1:14" s="60" customFormat="1" x14ac:dyDescent="0.25">
      <c r="A133" s="20"/>
      <c r="B133" s="50" t="s">
        <v>136</v>
      </c>
      <c r="C133" s="2"/>
      <c r="D133" s="62">
        <v>-193397259</v>
      </c>
      <c r="E133" s="44"/>
      <c r="F133" s="59">
        <f t="shared" si="8"/>
        <v>-193397259</v>
      </c>
      <c r="G133" s="25"/>
      <c r="H133" s="45" t="s">
        <v>189</v>
      </c>
      <c r="I133" s="24"/>
      <c r="K133" s="63"/>
      <c r="L133" s="63"/>
      <c r="M133" s="64"/>
      <c r="N133" s="64"/>
    </row>
    <row r="134" spans="1:14" s="60" customFormat="1" x14ac:dyDescent="0.25">
      <c r="A134" s="20"/>
      <c r="B134" s="50" t="s">
        <v>137</v>
      </c>
      <c r="C134" s="2"/>
      <c r="D134" s="62">
        <v>197539726</v>
      </c>
      <c r="E134" s="44"/>
      <c r="F134" s="59">
        <f t="shared" si="8"/>
        <v>197539726</v>
      </c>
      <c r="G134" s="25"/>
      <c r="H134" s="45" t="s">
        <v>193</v>
      </c>
      <c r="I134" s="24"/>
      <c r="K134" s="63"/>
      <c r="L134" s="63"/>
      <c r="M134" s="64"/>
      <c r="N134" s="64"/>
    </row>
    <row r="135" spans="1:14" s="60" customFormat="1" x14ac:dyDescent="0.25">
      <c r="A135" s="20"/>
      <c r="B135" s="50" t="s">
        <v>138</v>
      </c>
      <c r="C135" s="2"/>
      <c r="D135" s="62">
        <v>-195380816</v>
      </c>
      <c r="E135" s="44"/>
      <c r="F135" s="59">
        <f t="shared" si="8"/>
        <v>-195380816</v>
      </c>
      <c r="G135" s="25"/>
      <c r="H135" s="45" t="s">
        <v>189</v>
      </c>
      <c r="I135" s="24"/>
      <c r="K135" s="63"/>
      <c r="L135" s="63"/>
      <c r="M135" s="64"/>
      <c r="N135" s="64"/>
    </row>
    <row r="136" spans="1:14" s="60" customFormat="1" x14ac:dyDescent="0.25">
      <c r="A136" s="20"/>
      <c r="B136" s="50" t="s">
        <v>143</v>
      </c>
      <c r="C136" s="2"/>
      <c r="D136" s="62">
        <v>178027398</v>
      </c>
      <c r="E136" s="44"/>
      <c r="F136" s="59">
        <f t="shared" si="8"/>
        <v>178027398</v>
      </c>
      <c r="G136" s="25"/>
      <c r="H136" s="45" t="s">
        <v>193</v>
      </c>
      <c r="I136" s="24"/>
      <c r="K136" s="63"/>
      <c r="L136" s="63"/>
      <c r="M136" s="64"/>
      <c r="N136" s="64"/>
    </row>
    <row r="137" spans="1:14" s="60" customFormat="1" x14ac:dyDescent="0.25">
      <c r="A137" s="20"/>
      <c r="B137" s="50" t="s">
        <v>144</v>
      </c>
      <c r="C137" s="2"/>
      <c r="D137" s="62">
        <v>-174082192</v>
      </c>
      <c r="E137" s="44"/>
      <c r="F137" s="59">
        <f t="shared" si="8"/>
        <v>-174082192</v>
      </c>
      <c r="G137" s="25"/>
      <c r="H137" s="45" t="s">
        <v>189</v>
      </c>
      <c r="I137" s="24"/>
      <c r="K137" s="63"/>
      <c r="L137" s="63"/>
      <c r="M137" s="64"/>
      <c r="N137" s="64"/>
    </row>
    <row r="138" spans="1:14" s="60" customFormat="1" x14ac:dyDescent="0.25">
      <c r="A138" s="20"/>
      <c r="B138" s="50" t="s">
        <v>145</v>
      </c>
      <c r="C138" s="2"/>
      <c r="D138" s="62">
        <v>182972602</v>
      </c>
      <c r="E138" s="44"/>
      <c r="F138" s="59">
        <f t="shared" si="8"/>
        <v>182972602</v>
      </c>
      <c r="G138" s="25"/>
      <c r="H138" s="45" t="s">
        <v>193</v>
      </c>
      <c r="I138" s="24"/>
      <c r="K138" s="63"/>
      <c r="L138" s="63"/>
      <c r="M138" s="64"/>
      <c r="N138" s="64"/>
    </row>
    <row r="139" spans="1:14" s="60" customFormat="1" x14ac:dyDescent="0.25">
      <c r="A139" s="20"/>
      <c r="B139" s="50" t="s">
        <v>146</v>
      </c>
      <c r="C139" s="2"/>
      <c r="D139" s="62">
        <v>-178917808</v>
      </c>
      <c r="E139" s="44"/>
      <c r="F139" s="59">
        <f t="shared" si="8"/>
        <v>-178917808</v>
      </c>
      <c r="G139" s="25"/>
      <c r="H139" s="45" t="s">
        <v>189</v>
      </c>
      <c r="I139" s="24"/>
      <c r="K139" s="63"/>
      <c r="L139" s="63"/>
      <c r="M139" s="64"/>
      <c r="N139" s="64"/>
    </row>
    <row r="140" spans="1:14" s="60" customFormat="1" x14ac:dyDescent="0.25">
      <c r="A140" s="20"/>
      <c r="B140" s="50" t="s">
        <v>147</v>
      </c>
      <c r="C140" s="2"/>
      <c r="D140" s="62">
        <v>187917808</v>
      </c>
      <c r="E140" s="44"/>
      <c r="F140" s="59">
        <f t="shared" si="8"/>
        <v>187917808</v>
      </c>
      <c r="G140" s="25"/>
      <c r="H140" s="45" t="s">
        <v>193</v>
      </c>
      <c r="I140" s="24"/>
      <c r="K140" s="63"/>
      <c r="L140" s="63"/>
      <c r="M140" s="64"/>
      <c r="N140" s="64"/>
    </row>
    <row r="141" spans="1:14" s="60" customFormat="1" x14ac:dyDescent="0.25">
      <c r="A141" s="20"/>
      <c r="B141" s="50" t="s">
        <v>148</v>
      </c>
      <c r="C141" s="2"/>
      <c r="D141" s="62">
        <v>-183753424</v>
      </c>
      <c r="E141" s="44"/>
      <c r="F141" s="59">
        <f t="shared" si="8"/>
        <v>-183753424</v>
      </c>
      <c r="G141" s="25"/>
      <c r="H141" s="45" t="s">
        <v>189</v>
      </c>
      <c r="I141" s="24"/>
      <c r="K141" s="63"/>
      <c r="L141" s="63"/>
      <c r="M141" s="64"/>
      <c r="N141" s="64"/>
    </row>
    <row r="142" spans="1:14" s="60" customFormat="1" x14ac:dyDescent="0.25">
      <c r="A142" s="20"/>
      <c r="B142" s="50" t="s">
        <v>156</v>
      </c>
      <c r="C142" s="2"/>
      <c r="D142" s="62">
        <v>218958905</v>
      </c>
      <c r="E142" s="44"/>
      <c r="F142" s="59">
        <f t="shared" si="8"/>
        <v>218958905</v>
      </c>
      <c r="G142" s="25"/>
      <c r="H142" s="54" t="s">
        <v>198</v>
      </c>
      <c r="I142" s="24"/>
      <c r="K142" s="63"/>
      <c r="L142" s="63"/>
      <c r="M142" s="64"/>
      <c r="N142" s="64"/>
    </row>
    <row r="143" spans="1:14" s="60" customFormat="1" x14ac:dyDescent="0.25">
      <c r="A143" s="20"/>
      <c r="B143" s="50" t="s">
        <v>157</v>
      </c>
      <c r="C143" s="2"/>
      <c r="D143" s="62">
        <v>-197654787</v>
      </c>
      <c r="E143" s="44"/>
      <c r="F143" s="59">
        <f t="shared" si="8"/>
        <v>-197654787</v>
      </c>
      <c r="G143" s="25"/>
      <c r="H143" s="45" t="s">
        <v>189</v>
      </c>
      <c r="I143" s="24"/>
      <c r="K143" s="63"/>
      <c r="L143" s="63"/>
      <c r="M143" s="64"/>
      <c r="N143" s="64"/>
    </row>
    <row r="144" spans="1:14" s="60" customFormat="1" x14ac:dyDescent="0.25">
      <c r="A144" s="20"/>
      <c r="B144" s="50" t="s">
        <v>158</v>
      </c>
      <c r="C144" s="2"/>
      <c r="D144" s="62">
        <v>223013699</v>
      </c>
      <c r="E144" s="44"/>
      <c r="F144" s="59">
        <f t="shared" si="8"/>
        <v>223013699</v>
      </c>
      <c r="G144" s="25"/>
      <c r="H144" s="54" t="s">
        <v>198</v>
      </c>
      <c r="I144" s="24"/>
      <c r="K144" s="63"/>
      <c r="L144" s="63"/>
      <c r="M144" s="64"/>
      <c r="N144" s="64"/>
    </row>
    <row r="145" spans="1:14" s="60" customFormat="1" x14ac:dyDescent="0.25">
      <c r="A145" s="20"/>
      <c r="B145" s="50" t="s">
        <v>159</v>
      </c>
      <c r="C145" s="2"/>
      <c r="D145" s="62">
        <v>-201315068</v>
      </c>
      <c r="E145" s="44"/>
      <c r="F145" s="59">
        <f t="shared" si="8"/>
        <v>-201315068</v>
      </c>
      <c r="G145" s="25"/>
      <c r="H145" s="45" t="s">
        <v>189</v>
      </c>
      <c r="I145" s="24"/>
      <c r="K145" s="63"/>
      <c r="L145" s="63"/>
      <c r="M145" s="64"/>
      <c r="N145" s="64"/>
    </row>
    <row r="146" spans="1:14" s="60" customFormat="1" x14ac:dyDescent="0.25">
      <c r="A146" s="20"/>
      <c r="B146" s="50" t="s">
        <v>160</v>
      </c>
      <c r="C146" s="2"/>
      <c r="D146" s="62">
        <v>226054794</v>
      </c>
      <c r="E146" s="44"/>
      <c r="F146" s="59">
        <f t="shared" si="8"/>
        <v>226054794</v>
      </c>
      <c r="G146" s="25"/>
      <c r="H146" s="54" t="s">
        <v>198</v>
      </c>
      <c r="I146" s="24"/>
      <c r="K146" s="63"/>
      <c r="L146" s="63"/>
      <c r="M146" s="64"/>
      <c r="N146" s="64"/>
    </row>
    <row r="147" spans="1:14" s="60" customFormat="1" x14ac:dyDescent="0.25">
      <c r="A147" s="20"/>
      <c r="B147" s="50" t="s">
        <v>161</v>
      </c>
      <c r="C147" s="2"/>
      <c r="D147" s="62">
        <v>-204060274</v>
      </c>
      <c r="E147" s="44"/>
      <c r="F147" s="59">
        <f t="shared" si="8"/>
        <v>-204060274</v>
      </c>
      <c r="G147" s="25"/>
      <c r="H147" s="45" t="s">
        <v>189</v>
      </c>
      <c r="I147" s="24"/>
      <c r="K147" s="63"/>
      <c r="L147" s="63"/>
      <c r="M147" s="64"/>
      <c r="N147" s="64"/>
    </row>
    <row r="148" spans="1:14" s="60" customFormat="1" x14ac:dyDescent="0.25">
      <c r="A148" s="20"/>
      <c r="B148" s="50" t="s">
        <v>162</v>
      </c>
      <c r="C148" s="2"/>
      <c r="D148" s="62">
        <v>228082192</v>
      </c>
      <c r="E148" s="44"/>
      <c r="F148" s="59">
        <f t="shared" si="8"/>
        <v>228082192</v>
      </c>
      <c r="G148" s="25"/>
      <c r="H148" s="54" t="s">
        <v>198</v>
      </c>
      <c r="I148" s="24"/>
      <c r="K148" s="63"/>
      <c r="L148" s="63"/>
      <c r="M148" s="64"/>
      <c r="N148" s="64"/>
    </row>
    <row r="149" spans="1:14" s="60" customFormat="1" x14ac:dyDescent="0.25">
      <c r="A149" s="20"/>
      <c r="B149" s="50" t="s">
        <v>163</v>
      </c>
      <c r="C149" s="2"/>
      <c r="D149" s="62">
        <v>-205890411</v>
      </c>
      <c r="E149" s="44"/>
      <c r="F149" s="59">
        <f t="shared" si="8"/>
        <v>-205890411</v>
      </c>
      <c r="G149" s="25"/>
      <c r="H149" s="45" t="s">
        <v>189</v>
      </c>
      <c r="I149" s="24"/>
      <c r="K149" s="63"/>
      <c r="L149" s="63"/>
      <c r="M149" s="64"/>
      <c r="N149" s="64"/>
    </row>
    <row r="150" spans="1:14" s="60" customFormat="1" x14ac:dyDescent="0.25">
      <c r="A150" s="20"/>
      <c r="B150" s="50" t="s">
        <v>164</v>
      </c>
      <c r="C150" s="2"/>
      <c r="D150" s="62">
        <v>233150686</v>
      </c>
      <c r="E150" s="44"/>
      <c r="F150" s="59">
        <f t="shared" si="8"/>
        <v>233150686</v>
      </c>
      <c r="G150" s="25"/>
      <c r="H150" s="54" t="s">
        <v>198</v>
      </c>
      <c r="I150" s="24"/>
      <c r="K150" s="63"/>
      <c r="L150" s="63"/>
      <c r="M150" s="64"/>
      <c r="N150" s="64"/>
    </row>
    <row r="151" spans="1:14" s="60" customFormat="1" x14ac:dyDescent="0.25">
      <c r="A151" s="20"/>
      <c r="B151" s="50" t="s">
        <v>165</v>
      </c>
      <c r="C151" s="2"/>
      <c r="D151" s="62">
        <v>-210465753</v>
      </c>
      <c r="E151" s="44"/>
      <c r="F151" s="59">
        <f t="shared" si="8"/>
        <v>-210465753</v>
      </c>
      <c r="G151" s="25"/>
      <c r="H151" s="45" t="s">
        <v>189</v>
      </c>
      <c r="I151" s="24"/>
      <c r="K151" s="63"/>
      <c r="L151" s="63"/>
      <c r="M151" s="64"/>
      <c r="N151" s="64"/>
    </row>
    <row r="152" spans="1:14" s="60" customFormat="1" x14ac:dyDescent="0.25">
      <c r="A152" s="20"/>
      <c r="B152" s="12" t="s">
        <v>240</v>
      </c>
      <c r="C152" s="40"/>
      <c r="D152" s="42">
        <f>SUM(D71:D151)</f>
        <v>17012779086</v>
      </c>
      <c r="E152" s="44"/>
      <c r="F152" s="42">
        <f>SUM(F71:F151)</f>
        <v>17012779086</v>
      </c>
      <c r="G152" s="40"/>
      <c r="H152" s="2"/>
      <c r="I152" s="24"/>
      <c r="M152" s="61"/>
    </row>
    <row r="153" spans="1:14" s="60" customFormat="1" ht="15.75" thickBot="1" x14ac:dyDescent="0.3">
      <c r="A153" s="20"/>
      <c r="B153" s="12" t="s">
        <v>2</v>
      </c>
      <c r="C153" s="40"/>
      <c r="D153" s="31">
        <f>+D152+D68</f>
        <v>21866259911</v>
      </c>
      <c r="E153" s="44"/>
      <c r="F153" s="31">
        <f>+F152+F68</f>
        <v>21866259911</v>
      </c>
      <c r="G153" s="2"/>
      <c r="H153" s="2"/>
      <c r="I153" s="24"/>
      <c r="M153" s="61"/>
    </row>
    <row r="154" spans="1:14" s="60" customFormat="1" ht="15.75" thickTop="1" x14ac:dyDescent="0.25">
      <c r="A154" s="20"/>
      <c r="B154" s="2"/>
      <c r="C154" s="2"/>
      <c r="D154" s="2"/>
      <c r="E154" s="2"/>
      <c r="F154" s="2"/>
      <c r="G154" s="2"/>
      <c r="H154" s="2"/>
      <c r="I154" s="24"/>
      <c r="M154" s="61"/>
    </row>
    <row r="155" spans="1:14" s="60" customFormat="1" x14ac:dyDescent="0.25">
      <c r="A155" s="1"/>
      <c r="B155" s="2"/>
      <c r="C155" s="2"/>
      <c r="D155" s="25"/>
      <c r="E155" s="25"/>
      <c r="F155" s="25"/>
      <c r="G155" s="25"/>
      <c r="H155" s="49"/>
      <c r="I155" s="24"/>
      <c r="M155" s="61"/>
    </row>
    <row r="156" spans="1:14" s="60" customFormat="1" ht="15.75" thickBot="1" x14ac:dyDescent="0.3">
      <c r="A156" s="8"/>
      <c r="B156" s="9" t="s">
        <v>58</v>
      </c>
      <c r="C156" s="9"/>
      <c r="D156" s="31">
        <f>+D153+D53+D44+D37+D32+D27</f>
        <v>25460194389</v>
      </c>
      <c r="E156" s="31"/>
      <c r="F156" s="31">
        <f>+F153+F53+F44+F37+F32+F27</f>
        <v>25460194389</v>
      </c>
      <c r="G156" s="31"/>
      <c r="H156" s="22"/>
      <c r="I156" s="32"/>
      <c r="M156" s="61"/>
    </row>
    <row r="157" spans="1:14" s="60" customFormat="1" ht="15.75" thickTop="1" x14ac:dyDescent="0.25">
      <c r="A157" s="1"/>
      <c r="B157" s="40"/>
      <c r="C157" s="40"/>
      <c r="D157" s="33"/>
      <c r="E157" s="42"/>
      <c r="F157" s="42"/>
      <c r="G157" s="42"/>
      <c r="H157" s="56"/>
      <c r="I157" s="24"/>
      <c r="M157" s="61"/>
    </row>
    <row r="158" spans="1:14" s="60" customFormat="1" x14ac:dyDescent="0.25">
      <c r="A158" s="1"/>
      <c r="B158" s="40" t="s">
        <v>59</v>
      </c>
      <c r="C158" s="2"/>
      <c r="D158" s="25"/>
      <c r="E158" s="25"/>
      <c r="F158" s="25"/>
      <c r="G158" s="25"/>
      <c r="H158" s="49"/>
      <c r="I158" s="24"/>
      <c r="M158" s="61"/>
    </row>
    <row r="159" spans="1:14" s="60" customFormat="1" x14ac:dyDescent="0.25">
      <c r="A159" s="1"/>
      <c r="B159" s="41" t="s">
        <v>243</v>
      </c>
      <c r="C159" s="2"/>
      <c r="D159" s="25"/>
      <c r="E159" s="25"/>
      <c r="F159" s="25"/>
      <c r="G159" s="25"/>
      <c r="H159" s="49"/>
      <c r="I159" s="24"/>
      <c r="M159" s="61"/>
    </row>
    <row r="160" spans="1:14" s="60" customFormat="1" x14ac:dyDescent="0.25">
      <c r="A160" s="1"/>
      <c r="B160" s="41" t="s">
        <v>241</v>
      </c>
      <c r="C160" s="2"/>
      <c r="D160" s="25"/>
      <c r="E160" s="25"/>
      <c r="F160" s="25"/>
      <c r="G160" s="25"/>
      <c r="H160" s="49"/>
      <c r="I160" s="24"/>
      <c r="M160" s="61"/>
    </row>
    <row r="161" spans="1:14" s="60" customFormat="1" x14ac:dyDescent="0.25">
      <c r="A161" s="1"/>
      <c r="B161" s="51" t="s">
        <v>15</v>
      </c>
      <c r="C161" s="2"/>
      <c r="D161" s="2"/>
      <c r="E161" s="25"/>
      <c r="F161" s="2"/>
      <c r="G161" s="25"/>
      <c r="H161" s="49"/>
      <c r="I161" s="24"/>
      <c r="M161" s="61"/>
    </row>
    <row r="162" spans="1:14" s="60" customFormat="1" x14ac:dyDescent="0.25">
      <c r="A162" s="1"/>
      <c r="B162" s="43" t="s">
        <v>118</v>
      </c>
      <c r="C162" s="2"/>
      <c r="D162" s="44">
        <v>646875000</v>
      </c>
      <c r="E162" s="25"/>
      <c r="F162" s="44">
        <f t="shared" ref="F162:F164" si="9">+D162</f>
        <v>646875000</v>
      </c>
      <c r="G162" s="25"/>
      <c r="H162" s="55" t="s">
        <v>201</v>
      </c>
      <c r="I162" s="24"/>
      <c r="M162" s="61"/>
    </row>
    <row r="163" spans="1:14" s="60" customFormat="1" x14ac:dyDescent="0.25">
      <c r="A163" s="1"/>
      <c r="B163" s="43" t="s">
        <v>93</v>
      </c>
      <c r="C163" s="43"/>
      <c r="D163" s="44">
        <v>2566332</v>
      </c>
      <c r="E163" s="44"/>
      <c r="F163" s="44">
        <f t="shared" si="9"/>
        <v>2566332</v>
      </c>
      <c r="G163" s="57"/>
      <c r="H163" s="55" t="s">
        <v>201</v>
      </c>
      <c r="I163" s="24"/>
      <c r="M163" s="61"/>
    </row>
    <row r="164" spans="1:14" s="60" customFormat="1" x14ac:dyDescent="0.25">
      <c r="A164" s="1"/>
      <c r="B164" s="43" t="s">
        <v>94</v>
      </c>
      <c r="C164" s="43"/>
      <c r="D164" s="44">
        <v>-2566332</v>
      </c>
      <c r="E164" s="44"/>
      <c r="F164" s="44">
        <f t="shared" si="9"/>
        <v>-2566332</v>
      </c>
      <c r="G164" s="57"/>
      <c r="H164" s="55" t="s">
        <v>201</v>
      </c>
      <c r="I164" s="24"/>
      <c r="M164" s="61"/>
    </row>
    <row r="165" spans="1:14" s="60" customFormat="1" x14ac:dyDescent="0.25">
      <c r="A165" s="1"/>
      <c r="B165" s="12" t="s">
        <v>240</v>
      </c>
      <c r="C165" s="40"/>
      <c r="D165" s="42">
        <f>SUM(D162:D164)</f>
        <v>646875000</v>
      </c>
      <c r="E165" s="40"/>
      <c r="F165" s="42">
        <f>SUM(F162:F164)</f>
        <v>646875000</v>
      </c>
      <c r="G165" s="25"/>
      <c r="H165" s="49"/>
      <c r="I165" s="24"/>
      <c r="M165" s="61"/>
    </row>
    <row r="166" spans="1:14" s="60" customFormat="1" x14ac:dyDescent="0.25">
      <c r="A166" s="1"/>
      <c r="B166" s="12"/>
      <c r="C166" s="40"/>
      <c r="D166" s="42"/>
      <c r="E166" s="40"/>
      <c r="F166" s="42"/>
      <c r="G166" s="25"/>
      <c r="H166" s="49"/>
      <c r="I166" s="24"/>
      <c r="M166" s="61"/>
    </row>
    <row r="167" spans="1:14" s="60" customFormat="1" x14ac:dyDescent="0.25">
      <c r="A167" s="1"/>
      <c r="B167" s="41" t="s">
        <v>242</v>
      </c>
      <c r="C167" s="2"/>
      <c r="D167" s="44"/>
      <c r="E167" s="25"/>
      <c r="F167" s="44"/>
      <c r="G167" s="25"/>
      <c r="H167" s="49"/>
      <c r="I167" s="24"/>
      <c r="M167" s="61"/>
    </row>
    <row r="168" spans="1:14" s="60" customFormat="1" x14ac:dyDescent="0.25">
      <c r="A168" s="20"/>
      <c r="B168" s="50" t="s">
        <v>61</v>
      </c>
      <c r="C168" s="2"/>
      <c r="D168" s="62">
        <v>3000000000</v>
      </c>
      <c r="E168" s="25"/>
      <c r="F168" s="44">
        <f t="shared" ref="F168:F228" si="10">+D168</f>
        <v>3000000000</v>
      </c>
      <c r="G168" s="25"/>
      <c r="H168" s="45" t="s">
        <v>152</v>
      </c>
      <c r="I168" s="24"/>
      <c r="J168" s="64"/>
      <c r="K168" s="63"/>
      <c r="L168" s="63"/>
      <c r="M168" s="64"/>
      <c r="N168" s="64"/>
    </row>
    <row r="169" spans="1:14" s="60" customFormat="1" x14ac:dyDescent="0.25">
      <c r="A169" s="20"/>
      <c r="B169" s="50" t="s">
        <v>23</v>
      </c>
      <c r="C169" s="2"/>
      <c r="D169" s="62">
        <v>112191781</v>
      </c>
      <c r="E169" s="25"/>
      <c r="F169" s="44">
        <f t="shared" si="10"/>
        <v>112191781</v>
      </c>
      <c r="G169" s="25"/>
      <c r="H169" s="45" t="s">
        <v>152</v>
      </c>
      <c r="I169" s="24"/>
      <c r="J169" s="64"/>
      <c r="K169" s="63"/>
      <c r="L169" s="63"/>
      <c r="M169" s="64"/>
      <c r="N169" s="64"/>
    </row>
    <row r="170" spans="1:14" s="60" customFormat="1" x14ac:dyDescent="0.25">
      <c r="A170" s="20"/>
      <c r="B170" s="50" t="s">
        <v>24</v>
      </c>
      <c r="C170" s="2"/>
      <c r="D170" s="62">
        <v>-112191781</v>
      </c>
      <c r="E170" s="25"/>
      <c r="F170" s="44">
        <f t="shared" si="10"/>
        <v>-112191781</v>
      </c>
      <c r="G170" s="25"/>
      <c r="H170" s="55" t="s">
        <v>203</v>
      </c>
      <c r="I170" s="24"/>
      <c r="J170" s="64"/>
      <c r="K170" s="63"/>
      <c r="L170" s="63"/>
      <c r="M170" s="64"/>
      <c r="N170" s="64"/>
    </row>
    <row r="171" spans="1:14" s="60" customFormat="1" x14ac:dyDescent="0.25">
      <c r="A171" s="20"/>
      <c r="B171" s="50" t="s">
        <v>62</v>
      </c>
      <c r="C171" s="2"/>
      <c r="D171" s="62">
        <v>3000000000</v>
      </c>
      <c r="E171" s="25"/>
      <c r="F171" s="44">
        <f t="shared" si="10"/>
        <v>3000000000</v>
      </c>
      <c r="G171" s="25"/>
      <c r="H171" s="55">
        <v>45597</v>
      </c>
      <c r="I171" s="24"/>
      <c r="J171" s="64"/>
      <c r="K171" s="63"/>
      <c r="L171" s="63"/>
      <c r="M171" s="64"/>
      <c r="N171" s="64"/>
    </row>
    <row r="172" spans="1:14" s="60" customFormat="1" x14ac:dyDescent="0.25">
      <c r="A172" s="20"/>
      <c r="B172" s="50" t="s">
        <v>25</v>
      </c>
      <c r="C172" s="2"/>
      <c r="D172" s="62">
        <v>463726028</v>
      </c>
      <c r="E172" s="25"/>
      <c r="F172" s="44">
        <f t="shared" si="10"/>
        <v>463726028</v>
      </c>
      <c r="G172" s="25"/>
      <c r="H172" s="55" t="s">
        <v>204</v>
      </c>
      <c r="I172" s="24"/>
      <c r="J172" s="64"/>
      <c r="K172" s="63"/>
      <c r="L172" s="63"/>
      <c r="M172" s="64"/>
      <c r="N172" s="64"/>
    </row>
    <row r="173" spans="1:14" s="60" customFormat="1" x14ac:dyDescent="0.25">
      <c r="A173" s="20"/>
      <c r="B173" s="50" t="s">
        <v>26</v>
      </c>
      <c r="C173" s="2"/>
      <c r="D173" s="62">
        <v>-463726028</v>
      </c>
      <c r="E173" s="25"/>
      <c r="F173" s="44">
        <f t="shared" si="10"/>
        <v>-463726028</v>
      </c>
      <c r="G173" s="25"/>
      <c r="H173" s="55" t="s">
        <v>202</v>
      </c>
      <c r="I173" s="24"/>
      <c r="J173" s="64"/>
      <c r="K173" s="63"/>
      <c r="L173" s="63"/>
      <c r="M173" s="64"/>
      <c r="N173" s="64"/>
    </row>
    <row r="174" spans="1:14" s="60" customFormat="1" x14ac:dyDescent="0.25">
      <c r="A174" s="20"/>
      <c r="B174" s="50" t="s">
        <v>63</v>
      </c>
      <c r="C174" s="2"/>
      <c r="D174" s="62">
        <v>3000000000</v>
      </c>
      <c r="E174" s="25"/>
      <c r="F174" s="44">
        <f t="shared" si="10"/>
        <v>3000000000</v>
      </c>
      <c r="G174" s="25"/>
      <c r="H174" s="55">
        <v>45689</v>
      </c>
      <c r="I174" s="24"/>
      <c r="J174" s="64"/>
      <c r="K174" s="63"/>
      <c r="L174" s="63"/>
      <c r="M174" s="64"/>
      <c r="N174" s="64"/>
    </row>
    <row r="175" spans="1:14" s="60" customFormat="1" x14ac:dyDescent="0.25">
      <c r="A175" s="20"/>
      <c r="B175" s="50" t="s">
        <v>27</v>
      </c>
      <c r="C175" s="2"/>
      <c r="D175" s="62">
        <v>589006850</v>
      </c>
      <c r="E175" s="25"/>
      <c r="F175" s="44">
        <f t="shared" si="10"/>
        <v>589006850</v>
      </c>
      <c r="G175" s="25"/>
      <c r="H175" s="55" t="s">
        <v>205</v>
      </c>
      <c r="I175" s="24"/>
      <c r="J175" s="64"/>
      <c r="K175" s="63"/>
      <c r="L175" s="63"/>
      <c r="M175" s="64"/>
      <c r="N175" s="64"/>
    </row>
    <row r="176" spans="1:14" s="60" customFormat="1" x14ac:dyDescent="0.25">
      <c r="A176" s="20"/>
      <c r="B176" s="50" t="s">
        <v>28</v>
      </c>
      <c r="C176" s="2"/>
      <c r="D176" s="62">
        <v>-589006850</v>
      </c>
      <c r="E176" s="25"/>
      <c r="F176" s="44">
        <f t="shared" si="10"/>
        <v>-589006850</v>
      </c>
      <c r="G176" s="25"/>
      <c r="H176" s="55" t="s">
        <v>206</v>
      </c>
      <c r="I176" s="24"/>
      <c r="J176" s="64"/>
      <c r="K176" s="63"/>
      <c r="L176" s="63"/>
      <c r="M176" s="64"/>
      <c r="N176" s="64"/>
    </row>
    <row r="177" spans="1:14" s="60" customFormat="1" x14ac:dyDescent="0.25">
      <c r="A177" s="20"/>
      <c r="B177" s="50" t="s">
        <v>64</v>
      </c>
      <c r="C177" s="2"/>
      <c r="D177" s="62">
        <v>3000000000</v>
      </c>
      <c r="E177" s="25"/>
      <c r="F177" s="44">
        <f t="shared" si="10"/>
        <v>3000000000</v>
      </c>
      <c r="G177" s="25"/>
      <c r="H177" s="55">
        <v>45778</v>
      </c>
      <c r="I177" s="24"/>
      <c r="J177" s="64"/>
      <c r="K177" s="63"/>
      <c r="L177" s="63"/>
      <c r="M177" s="64"/>
      <c r="N177" s="64"/>
    </row>
    <row r="178" spans="1:14" s="60" customFormat="1" x14ac:dyDescent="0.25">
      <c r="A178" s="20"/>
      <c r="B178" s="50" t="s">
        <v>29</v>
      </c>
      <c r="C178" s="2"/>
      <c r="D178" s="62">
        <v>718027398</v>
      </c>
      <c r="E178" s="25"/>
      <c r="F178" s="44">
        <f t="shared" si="10"/>
        <v>718027398</v>
      </c>
      <c r="G178" s="25"/>
      <c r="H178" s="55" t="s">
        <v>207</v>
      </c>
      <c r="I178" s="24"/>
      <c r="J178" s="64"/>
      <c r="K178" s="63"/>
      <c r="L178" s="63"/>
      <c r="M178" s="64"/>
      <c r="N178" s="64"/>
    </row>
    <row r="179" spans="1:14" s="60" customFormat="1" x14ac:dyDescent="0.25">
      <c r="A179" s="20"/>
      <c r="B179" s="50" t="s">
        <v>30</v>
      </c>
      <c r="C179" s="2"/>
      <c r="D179" s="62">
        <v>-718027398</v>
      </c>
      <c r="E179" s="25"/>
      <c r="F179" s="44">
        <f t="shared" si="10"/>
        <v>-718027398</v>
      </c>
      <c r="G179" s="25"/>
      <c r="H179" s="55" t="s">
        <v>208</v>
      </c>
      <c r="I179" s="24"/>
      <c r="J179" s="64"/>
      <c r="K179" s="63"/>
      <c r="L179" s="63"/>
      <c r="M179" s="64"/>
      <c r="N179" s="64"/>
    </row>
    <row r="180" spans="1:14" s="60" customFormat="1" x14ac:dyDescent="0.25">
      <c r="A180" s="20"/>
      <c r="B180" s="50" t="s">
        <v>66</v>
      </c>
      <c r="C180" s="2"/>
      <c r="D180" s="62">
        <v>3000000000</v>
      </c>
      <c r="E180" s="25"/>
      <c r="F180" s="44">
        <f t="shared" si="10"/>
        <v>3000000000</v>
      </c>
      <c r="G180" s="25"/>
      <c r="H180" s="55">
        <v>45444</v>
      </c>
      <c r="I180" s="24"/>
      <c r="J180" s="64"/>
      <c r="K180" s="63"/>
      <c r="L180" s="63"/>
      <c r="M180" s="64"/>
      <c r="N180" s="64"/>
    </row>
    <row r="181" spans="1:14" s="60" customFormat="1" x14ac:dyDescent="0.25">
      <c r="A181" s="20"/>
      <c r="B181" s="50" t="s">
        <v>34</v>
      </c>
      <c r="C181" s="2"/>
      <c r="D181" s="62">
        <v>291986302</v>
      </c>
      <c r="E181" s="25"/>
      <c r="F181" s="44">
        <f t="shared" si="10"/>
        <v>291986302</v>
      </c>
      <c r="G181" s="25"/>
      <c r="H181" s="54" t="s">
        <v>209</v>
      </c>
      <c r="I181" s="24"/>
      <c r="J181" s="64"/>
      <c r="K181" s="63"/>
      <c r="L181" s="63"/>
      <c r="M181" s="64"/>
      <c r="N181" s="64"/>
    </row>
    <row r="182" spans="1:14" s="60" customFormat="1" x14ac:dyDescent="0.25">
      <c r="A182" s="20"/>
      <c r="B182" s="50" t="s">
        <v>35</v>
      </c>
      <c r="C182" s="2"/>
      <c r="D182" s="62">
        <v>-291986302</v>
      </c>
      <c r="E182" s="25"/>
      <c r="F182" s="44">
        <f t="shared" si="10"/>
        <v>-291986302</v>
      </c>
      <c r="G182" s="25"/>
      <c r="H182" s="54" t="s">
        <v>209</v>
      </c>
      <c r="I182" s="24"/>
      <c r="J182" s="64"/>
      <c r="K182" s="63"/>
      <c r="L182" s="63"/>
      <c r="M182" s="64"/>
      <c r="N182" s="64"/>
    </row>
    <row r="183" spans="1:14" s="60" customFormat="1" x14ac:dyDescent="0.25">
      <c r="A183" s="20"/>
      <c r="B183" s="50" t="s">
        <v>67</v>
      </c>
      <c r="C183" s="2"/>
      <c r="D183" s="62">
        <v>3000000000</v>
      </c>
      <c r="E183" s="25"/>
      <c r="F183" s="44">
        <f t="shared" si="10"/>
        <v>3000000000</v>
      </c>
      <c r="G183" s="25"/>
      <c r="H183" s="55">
        <v>45839</v>
      </c>
      <c r="I183" s="24"/>
      <c r="J183" s="64"/>
      <c r="K183" s="63"/>
      <c r="L183" s="63"/>
      <c r="M183" s="64"/>
      <c r="N183" s="64"/>
    </row>
    <row r="184" spans="1:14" s="60" customFormat="1" x14ac:dyDescent="0.25">
      <c r="A184" s="20"/>
      <c r="B184" s="50" t="s">
        <v>36</v>
      </c>
      <c r="C184" s="2"/>
      <c r="D184" s="62">
        <v>811520549</v>
      </c>
      <c r="E184" s="25"/>
      <c r="F184" s="44">
        <f t="shared" si="10"/>
        <v>811520549</v>
      </c>
      <c r="G184" s="25"/>
      <c r="H184" s="54" t="s">
        <v>210</v>
      </c>
      <c r="I184" s="24"/>
      <c r="J184" s="64"/>
      <c r="K184" s="63"/>
      <c r="L184" s="63"/>
      <c r="M184" s="64"/>
      <c r="N184" s="64"/>
    </row>
    <row r="185" spans="1:14" s="60" customFormat="1" x14ac:dyDescent="0.25">
      <c r="A185" s="20"/>
      <c r="B185" s="50" t="s">
        <v>37</v>
      </c>
      <c r="C185" s="2"/>
      <c r="D185" s="62">
        <v>-811520549</v>
      </c>
      <c r="E185" s="25"/>
      <c r="F185" s="44">
        <f t="shared" si="10"/>
        <v>-811520549</v>
      </c>
      <c r="G185" s="25"/>
      <c r="H185" s="54" t="s">
        <v>210</v>
      </c>
      <c r="I185" s="24"/>
      <c r="J185" s="64"/>
      <c r="K185" s="63"/>
      <c r="L185" s="63"/>
      <c r="M185" s="64"/>
      <c r="N185" s="64"/>
    </row>
    <row r="186" spans="1:14" s="60" customFormat="1" x14ac:dyDescent="0.25">
      <c r="A186" s="20"/>
      <c r="B186" s="50" t="s">
        <v>175</v>
      </c>
      <c r="C186" s="2"/>
      <c r="D186" s="62">
        <v>-501685433</v>
      </c>
      <c r="E186" s="25"/>
      <c r="F186" s="44">
        <f t="shared" si="10"/>
        <v>-501685433</v>
      </c>
      <c r="G186" s="25"/>
      <c r="H186" s="55" t="s">
        <v>235</v>
      </c>
      <c r="I186" s="24"/>
      <c r="J186" s="64"/>
      <c r="K186" s="63"/>
      <c r="L186" s="63"/>
      <c r="M186" s="64"/>
      <c r="N186" s="64"/>
    </row>
    <row r="187" spans="1:14" s="60" customFormat="1" x14ac:dyDescent="0.25">
      <c r="A187" s="20"/>
      <c r="B187" s="50" t="s">
        <v>69</v>
      </c>
      <c r="C187" s="2"/>
      <c r="D187" s="62">
        <v>3000000000</v>
      </c>
      <c r="E187" s="25"/>
      <c r="F187" s="44">
        <f t="shared" si="10"/>
        <v>3000000000</v>
      </c>
      <c r="G187" s="25"/>
      <c r="H187" s="55">
        <v>45536</v>
      </c>
      <c r="I187" s="24"/>
      <c r="J187" s="64"/>
      <c r="K187" s="63"/>
      <c r="L187" s="63"/>
      <c r="M187" s="64"/>
      <c r="N187" s="64"/>
    </row>
    <row r="188" spans="1:14" s="60" customFormat="1" x14ac:dyDescent="0.25">
      <c r="A188" s="20"/>
      <c r="B188" s="50" t="s">
        <v>40</v>
      </c>
      <c r="C188" s="2"/>
      <c r="D188" s="62">
        <v>343150686</v>
      </c>
      <c r="E188" s="25"/>
      <c r="F188" s="44">
        <f t="shared" si="10"/>
        <v>343150686</v>
      </c>
      <c r="G188" s="25"/>
      <c r="H188" s="55" t="s">
        <v>211</v>
      </c>
      <c r="I188" s="24"/>
      <c r="J188" s="64"/>
      <c r="K188" s="63"/>
      <c r="L188" s="63"/>
      <c r="M188" s="64"/>
      <c r="N188" s="64"/>
    </row>
    <row r="189" spans="1:14" s="60" customFormat="1" x14ac:dyDescent="0.25">
      <c r="A189" s="20"/>
      <c r="B189" s="50" t="s">
        <v>41</v>
      </c>
      <c r="C189" s="2"/>
      <c r="D189" s="62">
        <v>-343150686</v>
      </c>
      <c r="E189" s="25"/>
      <c r="F189" s="44">
        <f t="shared" si="10"/>
        <v>-343150686</v>
      </c>
      <c r="G189" s="25"/>
      <c r="H189" s="55" t="s">
        <v>211</v>
      </c>
      <c r="I189" s="24"/>
      <c r="J189" s="64"/>
      <c r="K189" s="63"/>
      <c r="L189" s="63"/>
      <c r="M189" s="64"/>
      <c r="N189" s="64"/>
    </row>
    <row r="190" spans="1:14" s="60" customFormat="1" x14ac:dyDescent="0.25">
      <c r="A190" s="20"/>
      <c r="B190" s="50" t="s">
        <v>70</v>
      </c>
      <c r="C190" s="2"/>
      <c r="D190" s="62">
        <v>3000000000</v>
      </c>
      <c r="E190" s="25"/>
      <c r="F190" s="44">
        <f t="shared" si="10"/>
        <v>3000000000</v>
      </c>
      <c r="G190" s="25"/>
      <c r="H190" s="55">
        <v>45962</v>
      </c>
      <c r="I190" s="24"/>
      <c r="J190" s="64"/>
      <c r="K190" s="63"/>
      <c r="L190" s="63"/>
      <c r="M190" s="64"/>
      <c r="N190" s="64"/>
    </row>
    <row r="191" spans="1:14" s="60" customFormat="1" x14ac:dyDescent="0.25">
      <c r="A191" s="20"/>
      <c r="B191" s="50" t="s">
        <v>42</v>
      </c>
      <c r="C191" s="2"/>
      <c r="D191" s="62">
        <v>789616440</v>
      </c>
      <c r="E191" s="25"/>
      <c r="F191" s="44">
        <f t="shared" si="10"/>
        <v>789616440</v>
      </c>
      <c r="G191" s="25"/>
      <c r="H191" s="55" t="s">
        <v>212</v>
      </c>
      <c r="I191" s="24"/>
      <c r="J191" s="64"/>
      <c r="K191" s="63"/>
      <c r="L191" s="63"/>
      <c r="M191" s="64"/>
      <c r="N191" s="64"/>
    </row>
    <row r="192" spans="1:14" s="60" customFormat="1" x14ac:dyDescent="0.25">
      <c r="A192" s="20"/>
      <c r="B192" s="50" t="s">
        <v>43</v>
      </c>
      <c r="C192" s="2"/>
      <c r="D192" s="62">
        <v>-789616440</v>
      </c>
      <c r="E192" s="25"/>
      <c r="F192" s="44">
        <f t="shared" si="10"/>
        <v>-789616440</v>
      </c>
      <c r="G192" s="25"/>
      <c r="H192" s="55" t="s">
        <v>212</v>
      </c>
      <c r="I192" s="24"/>
      <c r="J192" s="64"/>
      <c r="K192" s="63"/>
      <c r="L192" s="63"/>
      <c r="M192" s="64"/>
      <c r="N192" s="64"/>
    </row>
    <row r="193" spans="1:14" s="60" customFormat="1" x14ac:dyDescent="0.25">
      <c r="A193" s="20"/>
      <c r="B193" s="50" t="s">
        <v>71</v>
      </c>
      <c r="C193" s="2"/>
      <c r="D193" s="62">
        <v>3000000000</v>
      </c>
      <c r="E193" s="25"/>
      <c r="F193" s="44">
        <f t="shared" si="10"/>
        <v>3000000000</v>
      </c>
      <c r="G193" s="25"/>
      <c r="H193" s="55">
        <v>46023</v>
      </c>
      <c r="I193" s="24"/>
      <c r="J193" s="64"/>
      <c r="K193" s="63"/>
      <c r="L193" s="63"/>
      <c r="M193" s="64"/>
      <c r="N193" s="64"/>
    </row>
    <row r="194" spans="1:14" s="60" customFormat="1" x14ac:dyDescent="0.25">
      <c r="A194" s="20"/>
      <c r="B194" s="50" t="s">
        <v>44</v>
      </c>
      <c r="C194" s="2"/>
      <c r="D194" s="62">
        <v>908753427</v>
      </c>
      <c r="E194" s="25"/>
      <c r="F194" s="44">
        <f t="shared" si="10"/>
        <v>908753427</v>
      </c>
      <c r="G194" s="25"/>
      <c r="H194" s="55" t="s">
        <v>213</v>
      </c>
      <c r="I194" s="24"/>
      <c r="J194" s="64"/>
      <c r="K194" s="63"/>
      <c r="L194" s="63"/>
      <c r="M194" s="64"/>
      <c r="N194" s="64"/>
    </row>
    <row r="195" spans="1:14" s="60" customFormat="1" x14ac:dyDescent="0.25">
      <c r="A195" s="20"/>
      <c r="B195" s="50" t="s">
        <v>45</v>
      </c>
      <c r="C195" s="2"/>
      <c r="D195" s="62">
        <v>-908753427</v>
      </c>
      <c r="E195" s="25"/>
      <c r="F195" s="44">
        <f t="shared" si="10"/>
        <v>-908753427</v>
      </c>
      <c r="G195" s="25"/>
      <c r="H195" s="55" t="s">
        <v>213</v>
      </c>
      <c r="I195" s="24"/>
      <c r="J195" s="64"/>
      <c r="K195" s="63"/>
      <c r="L195" s="63"/>
      <c r="M195" s="64"/>
      <c r="N195" s="64"/>
    </row>
    <row r="196" spans="1:14" s="60" customFormat="1" x14ac:dyDescent="0.25">
      <c r="A196" s="20"/>
      <c r="B196" s="50" t="s">
        <v>72</v>
      </c>
      <c r="C196" s="2"/>
      <c r="D196" s="62">
        <v>3000000000</v>
      </c>
      <c r="E196" s="25"/>
      <c r="F196" s="44">
        <f t="shared" si="10"/>
        <v>3000000000</v>
      </c>
      <c r="G196" s="25"/>
      <c r="H196" s="55">
        <v>46054</v>
      </c>
      <c r="I196" s="24"/>
      <c r="J196" s="64"/>
      <c r="K196" s="63"/>
      <c r="L196" s="63"/>
      <c r="M196" s="64"/>
      <c r="N196" s="64"/>
    </row>
    <row r="197" spans="1:14" s="60" customFormat="1" x14ac:dyDescent="0.25">
      <c r="A197" s="20"/>
      <c r="B197" s="50" t="s">
        <v>46</v>
      </c>
      <c r="C197" s="2"/>
      <c r="D197" s="62">
        <v>844109591</v>
      </c>
      <c r="E197" s="25"/>
      <c r="F197" s="44">
        <f t="shared" si="10"/>
        <v>844109591</v>
      </c>
      <c r="G197" s="25"/>
      <c r="H197" s="55" t="s">
        <v>214</v>
      </c>
      <c r="I197" s="24"/>
      <c r="J197" s="64"/>
      <c r="K197" s="63"/>
      <c r="L197" s="63"/>
      <c r="M197" s="64"/>
      <c r="N197" s="64"/>
    </row>
    <row r="198" spans="1:14" s="60" customFormat="1" x14ac:dyDescent="0.25">
      <c r="A198" s="20"/>
      <c r="B198" s="50" t="s">
        <v>47</v>
      </c>
      <c r="C198" s="2"/>
      <c r="D198" s="62">
        <v>-844109591</v>
      </c>
      <c r="E198" s="25"/>
      <c r="F198" s="44">
        <f t="shared" si="10"/>
        <v>-844109591</v>
      </c>
      <c r="G198" s="25"/>
      <c r="H198" s="55" t="s">
        <v>214</v>
      </c>
      <c r="I198" s="24"/>
      <c r="J198" s="64"/>
      <c r="K198" s="63"/>
      <c r="L198" s="63"/>
      <c r="M198" s="64"/>
      <c r="N198" s="64"/>
    </row>
    <row r="199" spans="1:14" s="60" customFormat="1" x14ac:dyDescent="0.25">
      <c r="A199" s="20"/>
      <c r="B199" s="50" t="s">
        <v>73</v>
      </c>
      <c r="C199" s="2"/>
      <c r="D199" s="62">
        <v>3000000000</v>
      </c>
      <c r="E199" s="25"/>
      <c r="F199" s="44">
        <f t="shared" si="10"/>
        <v>3000000000</v>
      </c>
      <c r="G199" s="25"/>
      <c r="H199" s="55">
        <v>46113</v>
      </c>
      <c r="I199" s="24"/>
      <c r="J199" s="64"/>
      <c r="K199" s="63"/>
      <c r="L199" s="63"/>
      <c r="M199" s="64"/>
      <c r="N199" s="64"/>
    </row>
    <row r="200" spans="1:14" s="60" customFormat="1" x14ac:dyDescent="0.25">
      <c r="A200" s="20"/>
      <c r="B200" s="50" t="s">
        <v>48</v>
      </c>
      <c r="C200" s="2"/>
      <c r="D200" s="62">
        <v>883643837</v>
      </c>
      <c r="E200" s="25"/>
      <c r="F200" s="44">
        <f t="shared" si="10"/>
        <v>883643837</v>
      </c>
      <c r="G200" s="25"/>
      <c r="H200" s="55" t="s">
        <v>215</v>
      </c>
      <c r="I200" s="24"/>
      <c r="J200" s="64"/>
      <c r="K200" s="63"/>
      <c r="L200" s="63"/>
      <c r="M200" s="64"/>
      <c r="N200" s="64"/>
    </row>
    <row r="201" spans="1:14" s="60" customFormat="1" x14ac:dyDescent="0.25">
      <c r="A201" s="20"/>
      <c r="B201" s="50" t="s">
        <v>49</v>
      </c>
      <c r="C201" s="2"/>
      <c r="D201" s="62">
        <v>-883643837</v>
      </c>
      <c r="E201" s="25"/>
      <c r="F201" s="44">
        <f t="shared" si="10"/>
        <v>-883643837</v>
      </c>
      <c r="G201" s="25"/>
      <c r="H201" s="55" t="s">
        <v>215</v>
      </c>
      <c r="I201" s="24"/>
      <c r="J201" s="64"/>
      <c r="K201" s="63"/>
      <c r="L201" s="63"/>
      <c r="M201" s="64"/>
      <c r="N201" s="64"/>
    </row>
    <row r="202" spans="1:14" s="60" customFormat="1" x14ac:dyDescent="0.25">
      <c r="A202" s="20"/>
      <c r="B202" s="50" t="s">
        <v>75</v>
      </c>
      <c r="C202" s="2"/>
      <c r="D202" s="62">
        <v>2000000000</v>
      </c>
      <c r="E202" s="25"/>
      <c r="F202" s="44">
        <f t="shared" si="10"/>
        <v>2000000000</v>
      </c>
      <c r="G202" s="25"/>
      <c r="H202" s="55">
        <v>45505</v>
      </c>
      <c r="I202" s="24"/>
      <c r="J202" s="64"/>
      <c r="K202" s="63"/>
      <c r="L202" s="63"/>
      <c r="M202" s="64"/>
      <c r="N202" s="64"/>
    </row>
    <row r="203" spans="1:14" s="60" customFormat="1" x14ac:dyDescent="0.25">
      <c r="A203" s="20"/>
      <c r="B203" s="50" t="s">
        <v>52</v>
      </c>
      <c r="C203" s="2"/>
      <c r="D203" s="62">
        <v>186986301</v>
      </c>
      <c r="E203" s="25"/>
      <c r="F203" s="44">
        <f t="shared" si="10"/>
        <v>186986301</v>
      </c>
      <c r="G203" s="25"/>
      <c r="H203" s="55" t="s">
        <v>216</v>
      </c>
      <c r="I203" s="24"/>
      <c r="J203" s="64"/>
      <c r="K203" s="63"/>
      <c r="L203" s="63"/>
      <c r="M203" s="64"/>
      <c r="N203" s="64"/>
    </row>
    <row r="204" spans="1:14" s="60" customFormat="1" x14ac:dyDescent="0.25">
      <c r="A204" s="20"/>
      <c r="B204" s="50" t="s">
        <v>53</v>
      </c>
      <c r="C204" s="2"/>
      <c r="D204" s="62">
        <v>-186986301</v>
      </c>
      <c r="E204" s="25"/>
      <c r="F204" s="44">
        <f t="shared" si="10"/>
        <v>-186986301</v>
      </c>
      <c r="G204" s="25"/>
      <c r="H204" s="55" t="s">
        <v>216</v>
      </c>
      <c r="I204" s="24"/>
      <c r="J204" s="64"/>
      <c r="K204" s="63"/>
      <c r="L204" s="63"/>
      <c r="M204" s="64"/>
      <c r="N204" s="64"/>
    </row>
    <row r="205" spans="1:14" s="60" customFormat="1" x14ac:dyDescent="0.25">
      <c r="A205" s="20"/>
      <c r="B205" s="50" t="s">
        <v>76</v>
      </c>
      <c r="C205" s="2"/>
      <c r="D205" s="62">
        <v>2000000000</v>
      </c>
      <c r="E205" s="25"/>
      <c r="F205" s="44">
        <f t="shared" si="10"/>
        <v>2000000000</v>
      </c>
      <c r="G205" s="25"/>
      <c r="H205" s="55">
        <v>45870</v>
      </c>
      <c r="I205" s="24"/>
      <c r="J205" s="64"/>
      <c r="K205" s="63"/>
      <c r="L205" s="63"/>
      <c r="M205" s="64"/>
      <c r="N205" s="64"/>
    </row>
    <row r="206" spans="1:14" s="60" customFormat="1" x14ac:dyDescent="0.25">
      <c r="A206" s="20"/>
      <c r="B206" s="50" t="s">
        <v>54</v>
      </c>
      <c r="C206" s="2"/>
      <c r="D206" s="62">
        <v>454465755</v>
      </c>
      <c r="E206" s="25"/>
      <c r="F206" s="44">
        <f t="shared" si="10"/>
        <v>454465755</v>
      </c>
      <c r="G206" s="25"/>
      <c r="H206" s="55" t="s">
        <v>217</v>
      </c>
      <c r="I206" s="24"/>
      <c r="J206" s="64"/>
      <c r="K206" s="63"/>
      <c r="L206" s="63"/>
      <c r="M206" s="64"/>
      <c r="N206" s="64"/>
    </row>
    <row r="207" spans="1:14" s="60" customFormat="1" x14ac:dyDescent="0.25">
      <c r="A207" s="20"/>
      <c r="B207" s="50" t="s">
        <v>55</v>
      </c>
      <c r="C207" s="2"/>
      <c r="D207" s="62">
        <v>-454465755</v>
      </c>
      <c r="E207" s="25"/>
      <c r="F207" s="44">
        <f t="shared" si="10"/>
        <v>-454465755</v>
      </c>
      <c r="G207" s="25"/>
      <c r="H207" s="55" t="s">
        <v>217</v>
      </c>
      <c r="I207" s="24"/>
      <c r="J207" s="64"/>
      <c r="K207" s="63"/>
      <c r="L207" s="63"/>
      <c r="M207" s="64"/>
      <c r="N207" s="64"/>
    </row>
    <row r="208" spans="1:14" s="60" customFormat="1" x14ac:dyDescent="0.25">
      <c r="A208" s="20"/>
      <c r="B208" s="50" t="s">
        <v>77</v>
      </c>
      <c r="C208" s="2"/>
      <c r="D208" s="62">
        <v>2000000000</v>
      </c>
      <c r="E208" s="25"/>
      <c r="F208" s="44">
        <f t="shared" si="10"/>
        <v>2000000000</v>
      </c>
      <c r="G208" s="25"/>
      <c r="H208" s="55">
        <v>46235</v>
      </c>
      <c r="I208" s="24"/>
      <c r="J208" s="64"/>
      <c r="K208" s="63"/>
      <c r="L208" s="63"/>
      <c r="M208" s="64"/>
      <c r="N208" s="64"/>
    </row>
    <row r="209" spans="1:14" s="60" customFormat="1" x14ac:dyDescent="0.25">
      <c r="A209" s="20"/>
      <c r="B209" s="50" t="s">
        <v>56</v>
      </c>
      <c r="C209" s="2"/>
      <c r="D209" s="62">
        <v>741945202</v>
      </c>
      <c r="E209" s="25"/>
      <c r="F209" s="44">
        <f t="shared" si="10"/>
        <v>741945202</v>
      </c>
      <c r="G209" s="25"/>
      <c r="H209" s="55" t="s">
        <v>218</v>
      </c>
      <c r="I209" s="24"/>
      <c r="J209" s="64"/>
      <c r="K209" s="63"/>
      <c r="L209" s="63"/>
      <c r="M209" s="64"/>
      <c r="N209" s="64"/>
    </row>
    <row r="210" spans="1:14" s="60" customFormat="1" x14ac:dyDescent="0.25">
      <c r="A210" s="20"/>
      <c r="B210" s="50" t="s">
        <v>57</v>
      </c>
      <c r="C210" s="2"/>
      <c r="D210" s="62">
        <v>-741945202</v>
      </c>
      <c r="E210" s="25"/>
      <c r="F210" s="44">
        <f t="shared" si="10"/>
        <v>-741945202</v>
      </c>
      <c r="G210" s="25"/>
      <c r="H210" s="55" t="s">
        <v>218</v>
      </c>
      <c r="I210" s="24"/>
      <c r="J210" s="64"/>
      <c r="K210" s="63"/>
      <c r="L210" s="63"/>
      <c r="M210" s="64"/>
      <c r="N210" s="64"/>
    </row>
    <row r="211" spans="1:14" s="60" customFormat="1" x14ac:dyDescent="0.25">
      <c r="A211" s="20"/>
      <c r="B211" s="50" t="s">
        <v>106</v>
      </c>
      <c r="C211" s="2"/>
      <c r="D211" s="62">
        <v>2000000000</v>
      </c>
      <c r="E211" s="25"/>
      <c r="F211" s="44">
        <f t="shared" si="10"/>
        <v>2000000000</v>
      </c>
      <c r="G211" s="25"/>
      <c r="H211" s="55">
        <v>46296</v>
      </c>
      <c r="I211" s="24"/>
      <c r="J211" s="64"/>
      <c r="K211" s="63"/>
      <c r="L211" s="63"/>
      <c r="M211" s="64"/>
      <c r="N211" s="64"/>
    </row>
    <row r="212" spans="1:14" s="60" customFormat="1" x14ac:dyDescent="0.25">
      <c r="A212" s="20"/>
      <c r="B212" s="50" t="s">
        <v>100</v>
      </c>
      <c r="C212" s="2"/>
      <c r="D212" s="62">
        <v>758071230</v>
      </c>
      <c r="E212" s="25"/>
      <c r="F212" s="44">
        <f t="shared" si="10"/>
        <v>758071230</v>
      </c>
      <c r="G212" s="25"/>
      <c r="H212" s="55" t="s">
        <v>219</v>
      </c>
      <c r="I212" s="24"/>
      <c r="J212" s="64"/>
      <c r="K212" s="63"/>
      <c r="L212" s="63"/>
      <c r="M212" s="64"/>
      <c r="N212" s="64"/>
    </row>
    <row r="213" spans="1:14" s="60" customFormat="1" x14ac:dyDescent="0.25">
      <c r="A213" s="20"/>
      <c r="B213" s="50" t="s">
        <v>101</v>
      </c>
      <c r="C213" s="2"/>
      <c r="D213" s="62">
        <v>-758071230</v>
      </c>
      <c r="E213" s="25"/>
      <c r="F213" s="44">
        <f t="shared" si="10"/>
        <v>-758071230</v>
      </c>
      <c r="G213" s="25"/>
      <c r="H213" s="55" t="s">
        <v>219</v>
      </c>
      <c r="I213" s="24"/>
      <c r="J213" s="64"/>
      <c r="K213" s="63"/>
      <c r="L213" s="63"/>
      <c r="M213" s="64"/>
      <c r="N213" s="64"/>
    </row>
    <row r="214" spans="1:14" s="60" customFormat="1" x14ac:dyDescent="0.25">
      <c r="A214" s="20"/>
      <c r="B214" s="50" t="s">
        <v>107</v>
      </c>
      <c r="C214" s="2"/>
      <c r="D214" s="62">
        <v>2000000000</v>
      </c>
      <c r="E214" s="25"/>
      <c r="F214" s="44">
        <f t="shared" si="10"/>
        <v>2000000000</v>
      </c>
      <c r="G214" s="25"/>
      <c r="H214" s="55">
        <v>46204</v>
      </c>
      <c r="I214" s="24"/>
      <c r="J214" s="64"/>
      <c r="K214" s="63"/>
      <c r="L214" s="63"/>
      <c r="M214" s="64"/>
      <c r="N214" s="64"/>
    </row>
    <row r="215" spans="1:14" s="60" customFormat="1" x14ac:dyDescent="0.25">
      <c r="A215" s="20"/>
      <c r="B215" s="50" t="s">
        <v>102</v>
      </c>
      <c r="C215" s="2"/>
      <c r="D215" s="62">
        <v>689726028</v>
      </c>
      <c r="E215" s="25"/>
      <c r="F215" s="44">
        <f t="shared" si="10"/>
        <v>689726028</v>
      </c>
      <c r="G215" s="25"/>
      <c r="H215" s="55" t="s">
        <v>220</v>
      </c>
      <c r="I215" s="24"/>
      <c r="J215" s="64"/>
      <c r="K215" s="63"/>
      <c r="L215" s="63"/>
      <c r="M215" s="64"/>
      <c r="N215" s="64"/>
    </row>
    <row r="216" spans="1:14" s="60" customFormat="1" x14ac:dyDescent="0.25">
      <c r="A216" s="20"/>
      <c r="B216" s="50" t="s">
        <v>103</v>
      </c>
      <c r="C216" s="2"/>
      <c r="D216" s="62">
        <v>-689726028</v>
      </c>
      <c r="E216" s="25"/>
      <c r="F216" s="44">
        <f t="shared" si="10"/>
        <v>-689726028</v>
      </c>
      <c r="G216" s="25"/>
      <c r="H216" s="55" t="s">
        <v>220</v>
      </c>
      <c r="I216" s="24"/>
      <c r="J216" s="64"/>
      <c r="K216" s="63"/>
      <c r="L216" s="63"/>
      <c r="M216" s="64"/>
      <c r="N216" s="64"/>
    </row>
    <row r="217" spans="1:14" s="60" customFormat="1" x14ac:dyDescent="0.25">
      <c r="A217" s="20"/>
      <c r="B217" s="50" t="s">
        <v>108</v>
      </c>
      <c r="C217" s="2"/>
      <c r="D217" s="62">
        <v>2000000000</v>
      </c>
      <c r="E217" s="25"/>
      <c r="F217" s="44">
        <f t="shared" si="10"/>
        <v>2000000000</v>
      </c>
      <c r="G217" s="25"/>
      <c r="H217" s="55">
        <v>45748</v>
      </c>
      <c r="I217" s="24"/>
      <c r="J217" s="64"/>
      <c r="K217" s="63"/>
      <c r="L217" s="63"/>
      <c r="M217" s="64"/>
      <c r="N217" s="64"/>
    </row>
    <row r="218" spans="1:14" s="60" customFormat="1" x14ac:dyDescent="0.25">
      <c r="A218" s="20"/>
      <c r="B218" s="50" t="s">
        <v>104</v>
      </c>
      <c r="C218" s="2"/>
      <c r="D218" s="62">
        <v>360328766</v>
      </c>
      <c r="E218" s="25"/>
      <c r="F218" s="44">
        <f t="shared" si="10"/>
        <v>360328766</v>
      </c>
      <c r="G218" s="25"/>
      <c r="H218" s="55" t="s">
        <v>221</v>
      </c>
      <c r="I218" s="24"/>
      <c r="J218" s="64"/>
      <c r="K218" s="63"/>
      <c r="L218" s="63"/>
      <c r="M218" s="64"/>
      <c r="N218" s="64"/>
    </row>
    <row r="219" spans="1:14" s="60" customFormat="1" x14ac:dyDescent="0.25">
      <c r="A219" s="20"/>
      <c r="B219" s="50" t="s">
        <v>105</v>
      </c>
      <c r="C219" s="2"/>
      <c r="D219" s="62">
        <v>-360328766</v>
      </c>
      <c r="E219" s="25"/>
      <c r="F219" s="44">
        <f t="shared" si="10"/>
        <v>-360328766</v>
      </c>
      <c r="G219" s="25"/>
      <c r="H219" s="55" t="s">
        <v>221</v>
      </c>
      <c r="I219" s="24"/>
      <c r="J219" s="64"/>
      <c r="K219" s="63"/>
      <c r="L219" s="63"/>
      <c r="M219" s="64"/>
      <c r="N219" s="64"/>
    </row>
    <row r="220" spans="1:14" s="60" customFormat="1" x14ac:dyDescent="0.25">
      <c r="A220" s="20"/>
      <c r="B220" s="50" t="s">
        <v>114</v>
      </c>
      <c r="C220" s="2"/>
      <c r="D220" s="62">
        <v>2000000000</v>
      </c>
      <c r="E220" s="25"/>
      <c r="F220" s="44">
        <f t="shared" si="10"/>
        <v>2000000000</v>
      </c>
      <c r="G220" s="25"/>
      <c r="H220" s="55">
        <v>45383</v>
      </c>
      <c r="I220" s="24"/>
      <c r="J220" s="64"/>
      <c r="K220" s="63"/>
      <c r="L220" s="63"/>
      <c r="M220" s="64"/>
      <c r="N220" s="64"/>
    </row>
    <row r="221" spans="1:14" s="60" customFormat="1" x14ac:dyDescent="0.25">
      <c r="A221" s="20"/>
      <c r="B221" s="50" t="s">
        <v>111</v>
      </c>
      <c r="C221" s="2"/>
      <c r="D221" s="62">
        <v>106438356</v>
      </c>
      <c r="E221" s="25"/>
      <c r="F221" s="44">
        <f t="shared" si="10"/>
        <v>106438356</v>
      </c>
      <c r="G221" s="25"/>
      <c r="H221" s="55" t="s">
        <v>222</v>
      </c>
      <c r="I221" s="24"/>
      <c r="J221" s="64"/>
      <c r="K221" s="63"/>
      <c r="L221" s="63"/>
      <c r="M221" s="64"/>
      <c r="N221" s="64"/>
    </row>
    <row r="222" spans="1:14" s="60" customFormat="1" x14ac:dyDescent="0.25">
      <c r="A222" s="20"/>
      <c r="B222" s="50" t="s">
        <v>112</v>
      </c>
      <c r="C222" s="2"/>
      <c r="D222" s="62">
        <v>-106438356</v>
      </c>
      <c r="E222" s="25"/>
      <c r="F222" s="44">
        <f t="shared" si="10"/>
        <v>-106438356</v>
      </c>
      <c r="G222" s="25"/>
      <c r="H222" s="55" t="s">
        <v>222</v>
      </c>
      <c r="I222" s="24"/>
      <c r="J222" s="64"/>
      <c r="K222" s="63"/>
      <c r="L222" s="63"/>
      <c r="M222" s="64"/>
      <c r="N222" s="64"/>
    </row>
    <row r="223" spans="1:14" s="60" customFormat="1" x14ac:dyDescent="0.25">
      <c r="A223" s="20"/>
      <c r="B223" s="50" t="s">
        <v>128</v>
      </c>
      <c r="C223" s="2"/>
      <c r="D223" s="62">
        <v>2000000000</v>
      </c>
      <c r="E223" s="25"/>
      <c r="F223" s="44">
        <f t="shared" si="10"/>
        <v>2000000000</v>
      </c>
      <c r="G223" s="25"/>
      <c r="H223" s="55">
        <v>45658</v>
      </c>
      <c r="I223" s="24"/>
      <c r="J223" s="64"/>
      <c r="K223" s="63"/>
      <c r="L223" s="63"/>
      <c r="M223" s="64"/>
      <c r="N223" s="64"/>
    </row>
    <row r="224" spans="1:14" s="60" customFormat="1" x14ac:dyDescent="0.25">
      <c r="A224" s="20"/>
      <c r="B224" s="50" t="s">
        <v>122</v>
      </c>
      <c r="C224" s="2"/>
      <c r="D224" s="62">
        <v>252602740</v>
      </c>
      <c r="E224" s="25"/>
      <c r="F224" s="44">
        <f t="shared" si="10"/>
        <v>252602740</v>
      </c>
      <c r="G224" s="25"/>
      <c r="H224" s="55" t="s">
        <v>223</v>
      </c>
      <c r="I224" s="24"/>
      <c r="J224" s="64"/>
      <c r="K224" s="63"/>
      <c r="L224" s="63"/>
      <c r="M224" s="64"/>
      <c r="N224" s="64"/>
    </row>
    <row r="225" spans="1:14" s="60" customFormat="1" x14ac:dyDescent="0.25">
      <c r="A225" s="20"/>
      <c r="B225" s="50" t="s">
        <v>123</v>
      </c>
      <c r="C225" s="2"/>
      <c r="D225" s="62">
        <v>-252602740</v>
      </c>
      <c r="E225" s="25"/>
      <c r="F225" s="44">
        <f t="shared" si="10"/>
        <v>-252602740</v>
      </c>
      <c r="G225" s="25"/>
      <c r="H225" s="55" t="s">
        <v>223</v>
      </c>
      <c r="I225" s="24"/>
      <c r="J225" s="64"/>
      <c r="K225" s="63"/>
      <c r="L225" s="63"/>
      <c r="M225" s="64"/>
      <c r="N225" s="64"/>
    </row>
    <row r="226" spans="1:14" s="60" customFormat="1" x14ac:dyDescent="0.25">
      <c r="A226" s="20"/>
      <c r="B226" s="50" t="s">
        <v>129</v>
      </c>
      <c r="C226" s="2"/>
      <c r="D226" s="62">
        <v>2000000000</v>
      </c>
      <c r="E226" s="25"/>
      <c r="F226" s="44">
        <f t="shared" si="10"/>
        <v>2000000000</v>
      </c>
      <c r="G226" s="25"/>
      <c r="H226" s="55">
        <v>45931</v>
      </c>
      <c r="I226" s="24"/>
      <c r="J226" s="64"/>
      <c r="K226" s="63"/>
      <c r="L226" s="63"/>
      <c r="M226" s="64"/>
      <c r="N226" s="64"/>
    </row>
    <row r="227" spans="1:14" s="60" customFormat="1" x14ac:dyDescent="0.25">
      <c r="A227" s="20"/>
      <c r="B227" s="50" t="s">
        <v>124</v>
      </c>
      <c r="C227" s="2"/>
      <c r="D227" s="62">
        <v>408224658</v>
      </c>
      <c r="E227" s="25"/>
      <c r="F227" s="44">
        <f t="shared" si="10"/>
        <v>408224658</v>
      </c>
      <c r="G227" s="25"/>
      <c r="H227" s="55" t="s">
        <v>224</v>
      </c>
      <c r="I227" s="24"/>
      <c r="J227" s="64"/>
      <c r="K227" s="63"/>
      <c r="L227" s="63"/>
      <c r="M227" s="64"/>
      <c r="N227" s="64"/>
    </row>
    <row r="228" spans="1:14" s="60" customFormat="1" x14ac:dyDescent="0.25">
      <c r="A228" s="20"/>
      <c r="B228" s="50" t="s">
        <v>125</v>
      </c>
      <c r="C228" s="2"/>
      <c r="D228" s="62">
        <v>-408224658</v>
      </c>
      <c r="E228" s="25"/>
      <c r="F228" s="44">
        <f t="shared" si="10"/>
        <v>-408224658</v>
      </c>
      <c r="G228" s="25"/>
      <c r="H228" s="55" t="s">
        <v>224</v>
      </c>
      <c r="I228" s="24"/>
      <c r="J228" s="64"/>
      <c r="K228" s="63"/>
      <c r="L228" s="63"/>
      <c r="M228" s="64"/>
      <c r="N228" s="64"/>
    </row>
    <row r="229" spans="1:14" s="60" customFormat="1" x14ac:dyDescent="0.25">
      <c r="A229" s="20"/>
      <c r="B229" s="50" t="s">
        <v>130</v>
      </c>
      <c r="C229" s="2"/>
      <c r="D229" s="62">
        <v>2000000000</v>
      </c>
      <c r="E229" s="25"/>
      <c r="F229" s="44">
        <f t="shared" ref="F229:F261" si="11">+D229</f>
        <v>2000000000</v>
      </c>
      <c r="G229" s="25"/>
      <c r="H229" s="55">
        <v>46204</v>
      </c>
      <c r="I229" s="24"/>
      <c r="J229" s="64"/>
      <c r="K229" s="63"/>
      <c r="L229" s="63"/>
      <c r="M229" s="64"/>
      <c r="N229" s="64"/>
    </row>
    <row r="230" spans="1:14" s="60" customFormat="1" x14ac:dyDescent="0.25">
      <c r="A230" s="20"/>
      <c r="B230" s="50" t="s">
        <v>126</v>
      </c>
      <c r="C230" s="2"/>
      <c r="D230" s="62">
        <v>571093149</v>
      </c>
      <c r="E230" s="25"/>
      <c r="F230" s="44">
        <f t="shared" si="11"/>
        <v>571093149</v>
      </c>
      <c r="G230" s="25"/>
      <c r="H230" s="55" t="s">
        <v>220</v>
      </c>
      <c r="I230" s="24"/>
      <c r="J230" s="64"/>
      <c r="K230" s="63"/>
      <c r="L230" s="63"/>
      <c r="M230" s="64"/>
      <c r="N230" s="64"/>
    </row>
    <row r="231" spans="1:14" s="60" customFormat="1" x14ac:dyDescent="0.25">
      <c r="A231" s="20"/>
      <c r="B231" s="50" t="s">
        <v>127</v>
      </c>
      <c r="C231" s="2"/>
      <c r="D231" s="62">
        <v>-571093149</v>
      </c>
      <c r="E231" s="25"/>
      <c r="F231" s="44">
        <f t="shared" si="11"/>
        <v>-571093149</v>
      </c>
      <c r="G231" s="25"/>
      <c r="H231" s="55" t="s">
        <v>220</v>
      </c>
      <c r="I231" s="24"/>
      <c r="J231" s="64"/>
      <c r="K231" s="63"/>
      <c r="L231" s="63"/>
      <c r="M231" s="64"/>
      <c r="N231" s="64"/>
    </row>
    <row r="232" spans="1:14" s="60" customFormat="1" x14ac:dyDescent="0.25">
      <c r="A232" s="20"/>
      <c r="B232" s="50" t="s">
        <v>139</v>
      </c>
      <c r="C232" s="2"/>
      <c r="D232" s="62">
        <v>2000000000</v>
      </c>
      <c r="E232" s="25"/>
      <c r="F232" s="44">
        <f t="shared" si="11"/>
        <v>2000000000</v>
      </c>
      <c r="G232" s="25"/>
      <c r="H232" s="55">
        <v>46327</v>
      </c>
      <c r="I232" s="24"/>
      <c r="J232" s="64"/>
      <c r="K232" s="63"/>
      <c r="L232" s="63"/>
      <c r="M232" s="64"/>
      <c r="N232" s="64"/>
    </row>
    <row r="233" spans="1:14" s="60" customFormat="1" x14ac:dyDescent="0.25">
      <c r="A233" s="20"/>
      <c r="B233" s="50" t="s">
        <v>135</v>
      </c>
      <c r="C233" s="2"/>
      <c r="D233" s="62">
        <v>556150686</v>
      </c>
      <c r="E233" s="25"/>
      <c r="F233" s="44">
        <f t="shared" si="11"/>
        <v>556150686</v>
      </c>
      <c r="G233" s="25"/>
      <c r="H233" s="55" t="s">
        <v>225</v>
      </c>
      <c r="I233" s="24"/>
      <c r="J233" s="64"/>
      <c r="K233" s="63"/>
      <c r="L233" s="63"/>
      <c r="M233" s="64"/>
      <c r="N233" s="64"/>
    </row>
    <row r="234" spans="1:14" s="60" customFormat="1" x14ac:dyDescent="0.25">
      <c r="A234" s="20"/>
      <c r="B234" s="50" t="s">
        <v>136</v>
      </c>
      <c r="C234" s="2"/>
      <c r="D234" s="62">
        <v>-556150686</v>
      </c>
      <c r="E234" s="25"/>
      <c r="F234" s="44">
        <f t="shared" si="11"/>
        <v>-556150686</v>
      </c>
      <c r="G234" s="25"/>
      <c r="H234" s="55" t="s">
        <v>225</v>
      </c>
      <c r="I234" s="24"/>
      <c r="J234" s="64"/>
      <c r="K234" s="63"/>
      <c r="L234" s="63"/>
      <c r="M234" s="64"/>
      <c r="N234" s="64"/>
    </row>
    <row r="235" spans="1:14" s="60" customFormat="1" x14ac:dyDescent="0.25">
      <c r="A235" s="20"/>
      <c r="B235" s="50" t="s">
        <v>140</v>
      </c>
      <c r="C235" s="2"/>
      <c r="D235" s="62">
        <v>2000000000</v>
      </c>
      <c r="E235" s="25"/>
      <c r="F235" s="44">
        <f t="shared" si="11"/>
        <v>2000000000</v>
      </c>
      <c r="G235" s="25"/>
      <c r="H235" s="55">
        <v>46419</v>
      </c>
      <c r="I235" s="24"/>
      <c r="J235" s="64"/>
      <c r="K235" s="63"/>
      <c r="L235" s="63"/>
      <c r="M235" s="64"/>
      <c r="N235" s="64"/>
    </row>
    <row r="236" spans="1:14" s="60" customFormat="1" x14ac:dyDescent="0.25">
      <c r="A236" s="20"/>
      <c r="B236" s="50" t="s">
        <v>137</v>
      </c>
      <c r="C236" s="2"/>
      <c r="D236" s="62">
        <v>612049319</v>
      </c>
      <c r="E236" s="25"/>
      <c r="F236" s="44">
        <f t="shared" si="11"/>
        <v>612049319</v>
      </c>
      <c r="G236" s="25"/>
      <c r="H236" s="55" t="s">
        <v>226</v>
      </c>
      <c r="I236" s="24"/>
      <c r="J236" s="64"/>
      <c r="K236" s="63"/>
      <c r="L236" s="63"/>
      <c r="M236" s="64"/>
      <c r="N236" s="64"/>
    </row>
    <row r="237" spans="1:14" s="60" customFormat="1" x14ac:dyDescent="0.25">
      <c r="A237" s="20"/>
      <c r="B237" s="50" t="s">
        <v>138</v>
      </c>
      <c r="C237" s="2"/>
      <c r="D237" s="62">
        <v>-612049319</v>
      </c>
      <c r="E237" s="25"/>
      <c r="F237" s="44">
        <f t="shared" si="11"/>
        <v>-612049319</v>
      </c>
      <c r="G237" s="25"/>
      <c r="H237" s="55" t="s">
        <v>226</v>
      </c>
      <c r="I237" s="24"/>
      <c r="J237" s="64"/>
      <c r="K237" s="63"/>
      <c r="L237" s="63"/>
      <c r="M237" s="64"/>
      <c r="N237" s="64"/>
    </row>
    <row r="238" spans="1:14" s="60" customFormat="1" x14ac:dyDescent="0.25">
      <c r="A238" s="20"/>
      <c r="B238" s="50" t="s">
        <v>149</v>
      </c>
      <c r="C238" s="2"/>
      <c r="D238" s="62">
        <v>2000000000</v>
      </c>
      <c r="E238" s="25"/>
      <c r="F238" s="44">
        <f t="shared" si="11"/>
        <v>2000000000</v>
      </c>
      <c r="G238" s="25"/>
      <c r="H238" s="55">
        <v>46539</v>
      </c>
      <c r="I238" s="24"/>
      <c r="J238" s="64"/>
      <c r="K238" s="63"/>
      <c r="L238" s="63"/>
      <c r="M238" s="64"/>
      <c r="N238" s="64"/>
    </row>
    <row r="239" spans="1:14" s="60" customFormat="1" x14ac:dyDescent="0.25">
      <c r="A239" s="20"/>
      <c r="B239" s="50" t="s">
        <v>143</v>
      </c>
      <c r="C239" s="2"/>
      <c r="D239" s="62">
        <v>624328767</v>
      </c>
      <c r="E239" s="25"/>
      <c r="F239" s="44">
        <f t="shared" si="11"/>
        <v>624328767</v>
      </c>
      <c r="G239" s="25"/>
      <c r="H239" s="55" t="s">
        <v>227</v>
      </c>
      <c r="I239" s="24"/>
      <c r="J239" s="64"/>
      <c r="K239" s="63"/>
      <c r="L239" s="63"/>
      <c r="M239" s="64"/>
      <c r="N239" s="64"/>
    </row>
    <row r="240" spans="1:14" s="60" customFormat="1" x14ac:dyDescent="0.25">
      <c r="A240" s="20"/>
      <c r="B240" s="50" t="s">
        <v>144</v>
      </c>
      <c r="C240" s="2"/>
      <c r="D240" s="62">
        <v>-624328767</v>
      </c>
      <c r="E240" s="25"/>
      <c r="F240" s="44">
        <f t="shared" si="11"/>
        <v>-624328767</v>
      </c>
      <c r="G240" s="25"/>
      <c r="H240" s="55" t="s">
        <v>227</v>
      </c>
      <c r="I240" s="24"/>
      <c r="J240" s="64"/>
      <c r="K240" s="63"/>
      <c r="L240" s="63"/>
      <c r="M240" s="64"/>
      <c r="N240" s="64"/>
    </row>
    <row r="241" spans="1:14" s="60" customFormat="1" x14ac:dyDescent="0.25">
      <c r="A241" s="20"/>
      <c r="B241" s="50" t="s">
        <v>150</v>
      </c>
      <c r="C241" s="2"/>
      <c r="D241" s="62">
        <v>2000000000</v>
      </c>
      <c r="E241" s="25"/>
      <c r="F241" s="44">
        <f t="shared" si="11"/>
        <v>2000000000</v>
      </c>
      <c r="G241" s="25"/>
      <c r="H241" s="55">
        <v>46631</v>
      </c>
      <c r="I241" s="24"/>
      <c r="J241" s="64"/>
      <c r="K241" s="63"/>
      <c r="L241" s="63"/>
      <c r="M241" s="64"/>
      <c r="N241" s="64"/>
    </row>
    <row r="242" spans="1:14" s="60" customFormat="1" x14ac:dyDescent="0.25">
      <c r="A242" s="20"/>
      <c r="B242" s="50" t="s">
        <v>145</v>
      </c>
      <c r="C242" s="2"/>
      <c r="D242" s="62">
        <v>687794521</v>
      </c>
      <c r="E242" s="25"/>
      <c r="F242" s="44">
        <f t="shared" si="11"/>
        <v>687794521</v>
      </c>
      <c r="G242" s="25"/>
      <c r="H242" s="55" t="s">
        <v>228</v>
      </c>
      <c r="I242" s="24"/>
      <c r="J242" s="64"/>
      <c r="K242" s="63"/>
      <c r="L242" s="63"/>
      <c r="M242" s="64"/>
      <c r="N242" s="64"/>
    </row>
    <row r="243" spans="1:14" s="60" customFormat="1" x14ac:dyDescent="0.25">
      <c r="A243" s="20"/>
      <c r="B243" s="50" t="s">
        <v>146</v>
      </c>
      <c r="C243" s="2"/>
      <c r="D243" s="62">
        <v>-687794521</v>
      </c>
      <c r="E243" s="25"/>
      <c r="F243" s="44">
        <f t="shared" si="11"/>
        <v>-687794521</v>
      </c>
      <c r="G243" s="25"/>
      <c r="H243" s="55" t="s">
        <v>228</v>
      </c>
      <c r="I243" s="24"/>
      <c r="J243" s="64"/>
      <c r="K243" s="63"/>
      <c r="L243" s="63"/>
      <c r="M243" s="64"/>
      <c r="N243" s="64"/>
    </row>
    <row r="244" spans="1:14" s="60" customFormat="1" x14ac:dyDescent="0.25">
      <c r="A244" s="20"/>
      <c r="B244" s="50" t="s">
        <v>151</v>
      </c>
      <c r="C244" s="2"/>
      <c r="D244" s="62">
        <v>2000000000</v>
      </c>
      <c r="E244" s="25"/>
      <c r="F244" s="44">
        <f t="shared" si="11"/>
        <v>2000000000</v>
      </c>
      <c r="G244" s="25"/>
      <c r="H244" s="55">
        <v>46692</v>
      </c>
      <c r="I244" s="24"/>
      <c r="J244" s="64"/>
      <c r="K244" s="63"/>
      <c r="L244" s="63"/>
      <c r="M244" s="64"/>
      <c r="N244" s="64"/>
    </row>
    <row r="245" spans="1:14" s="60" customFormat="1" x14ac:dyDescent="0.25">
      <c r="A245" s="20"/>
      <c r="B245" s="50" t="s">
        <v>147</v>
      </c>
      <c r="C245" s="2"/>
      <c r="D245" s="62">
        <v>740219177</v>
      </c>
      <c r="E245" s="25"/>
      <c r="F245" s="44">
        <f t="shared" si="11"/>
        <v>740219177</v>
      </c>
      <c r="G245" s="25"/>
      <c r="H245" s="55" t="s">
        <v>229</v>
      </c>
      <c r="I245" s="24"/>
      <c r="J245" s="64"/>
      <c r="K245" s="63"/>
      <c r="L245" s="63"/>
      <c r="M245" s="64"/>
      <c r="N245" s="64"/>
    </row>
    <row r="246" spans="1:14" s="60" customFormat="1" x14ac:dyDescent="0.25">
      <c r="A246" s="20"/>
      <c r="B246" s="50" t="s">
        <v>148</v>
      </c>
      <c r="C246" s="2"/>
      <c r="D246" s="62">
        <v>-740219177</v>
      </c>
      <c r="E246" s="25"/>
      <c r="F246" s="44">
        <f t="shared" si="11"/>
        <v>-740219177</v>
      </c>
      <c r="G246" s="25"/>
      <c r="H246" s="55" t="s">
        <v>229</v>
      </c>
      <c r="I246" s="24"/>
      <c r="J246" s="64"/>
      <c r="K246" s="63"/>
      <c r="L246" s="63"/>
      <c r="M246" s="64"/>
      <c r="N246" s="64"/>
    </row>
    <row r="247" spans="1:14" s="60" customFormat="1" x14ac:dyDescent="0.25">
      <c r="A247" s="20"/>
      <c r="B247" s="50" t="s">
        <v>166</v>
      </c>
      <c r="C247" s="2"/>
      <c r="D247" s="62">
        <v>2000000000</v>
      </c>
      <c r="E247" s="25"/>
      <c r="F247" s="44">
        <f t="shared" si="11"/>
        <v>2000000000</v>
      </c>
      <c r="G247" s="25"/>
      <c r="H247" s="55">
        <v>46447</v>
      </c>
      <c r="I247" s="24"/>
      <c r="J247" s="64"/>
      <c r="K247" s="63"/>
      <c r="L247" s="63"/>
      <c r="M247" s="64"/>
      <c r="N247" s="64"/>
    </row>
    <row r="248" spans="1:14" s="60" customFormat="1" x14ac:dyDescent="0.25">
      <c r="A248" s="20"/>
      <c r="B248" s="50" t="s">
        <v>156</v>
      </c>
      <c r="C248" s="2"/>
      <c r="D248" s="62">
        <v>716646575</v>
      </c>
      <c r="E248" s="25"/>
      <c r="F248" s="44">
        <f t="shared" si="11"/>
        <v>716646575</v>
      </c>
      <c r="G248" s="25"/>
      <c r="H248" s="55" t="s">
        <v>230</v>
      </c>
      <c r="I248" s="24"/>
      <c r="J248" s="64"/>
      <c r="K248" s="63"/>
      <c r="L248" s="63"/>
      <c r="M248" s="64"/>
      <c r="N248" s="64"/>
    </row>
    <row r="249" spans="1:14" s="60" customFormat="1" x14ac:dyDescent="0.25">
      <c r="A249" s="20"/>
      <c r="B249" s="50" t="s">
        <v>157</v>
      </c>
      <c r="C249" s="2"/>
      <c r="D249" s="62">
        <v>-716646575</v>
      </c>
      <c r="E249" s="25"/>
      <c r="F249" s="44">
        <f t="shared" si="11"/>
        <v>-716646575</v>
      </c>
      <c r="G249" s="25"/>
      <c r="H249" s="55" t="s">
        <v>230</v>
      </c>
      <c r="I249" s="24"/>
      <c r="J249" s="64"/>
      <c r="K249" s="63"/>
      <c r="L249" s="63"/>
      <c r="M249" s="64"/>
      <c r="N249" s="64"/>
    </row>
    <row r="250" spans="1:14" s="60" customFormat="1" x14ac:dyDescent="0.25">
      <c r="A250" s="20"/>
      <c r="B250" s="50" t="s">
        <v>167</v>
      </c>
      <c r="C250" s="2"/>
      <c r="D250" s="62">
        <v>2000000000</v>
      </c>
      <c r="E250" s="25"/>
      <c r="F250" s="44">
        <f t="shared" si="11"/>
        <v>2000000000</v>
      </c>
      <c r="G250" s="25"/>
      <c r="H250" s="55">
        <v>46661</v>
      </c>
      <c r="I250" s="24"/>
      <c r="J250" s="64"/>
      <c r="K250" s="63"/>
      <c r="L250" s="63"/>
      <c r="M250" s="64"/>
      <c r="N250" s="64"/>
    </row>
    <row r="251" spans="1:14" s="60" customFormat="1" x14ac:dyDescent="0.25">
      <c r="A251" s="20"/>
      <c r="B251" s="50" t="s">
        <v>158</v>
      </c>
      <c r="C251" s="2"/>
      <c r="D251" s="62">
        <v>846246576</v>
      </c>
      <c r="E251" s="25"/>
      <c r="F251" s="44">
        <f t="shared" si="11"/>
        <v>846246576</v>
      </c>
      <c r="G251" s="25"/>
      <c r="H251" s="55" t="s">
        <v>231</v>
      </c>
      <c r="I251" s="24"/>
      <c r="J251" s="64"/>
      <c r="K251" s="63"/>
      <c r="L251" s="63"/>
      <c r="M251" s="64"/>
      <c r="N251" s="64"/>
    </row>
    <row r="252" spans="1:14" s="60" customFormat="1" x14ac:dyDescent="0.25">
      <c r="A252" s="20"/>
      <c r="B252" s="50" t="s">
        <v>159</v>
      </c>
      <c r="C252" s="2"/>
      <c r="D252" s="62">
        <v>-846246576</v>
      </c>
      <c r="E252" s="25"/>
      <c r="F252" s="44">
        <f t="shared" si="11"/>
        <v>-846246576</v>
      </c>
      <c r="G252" s="25"/>
      <c r="H252" s="55" t="s">
        <v>231</v>
      </c>
      <c r="I252" s="24"/>
      <c r="J252" s="64"/>
      <c r="K252" s="63"/>
      <c r="L252" s="63"/>
      <c r="M252" s="64"/>
      <c r="N252" s="64"/>
    </row>
    <row r="253" spans="1:14" s="60" customFormat="1" x14ac:dyDescent="0.25">
      <c r="A253" s="20"/>
      <c r="B253" s="50" t="s">
        <v>168</v>
      </c>
      <c r="C253" s="2"/>
      <c r="D253" s="62">
        <v>2000000000</v>
      </c>
      <c r="E253" s="25"/>
      <c r="F253" s="44">
        <f t="shared" si="11"/>
        <v>2000000000</v>
      </c>
      <c r="G253" s="25"/>
      <c r="H253" s="55">
        <v>46784</v>
      </c>
      <c r="I253" s="24"/>
      <c r="J253" s="64"/>
      <c r="K253" s="63"/>
      <c r="L253" s="63"/>
      <c r="M253" s="64"/>
      <c r="N253" s="64"/>
    </row>
    <row r="254" spans="1:14" s="60" customFormat="1" x14ac:dyDescent="0.25">
      <c r="A254" s="20"/>
      <c r="B254" s="50" t="s">
        <v>160</v>
      </c>
      <c r="C254" s="2"/>
      <c r="D254" s="62">
        <v>947597256</v>
      </c>
      <c r="E254" s="25"/>
      <c r="F254" s="44">
        <f t="shared" si="11"/>
        <v>947597256</v>
      </c>
      <c r="G254" s="25"/>
      <c r="H254" s="55" t="s">
        <v>232</v>
      </c>
      <c r="I254" s="24"/>
      <c r="J254" s="64"/>
      <c r="K254" s="63"/>
      <c r="L254" s="63"/>
      <c r="M254" s="64"/>
      <c r="N254" s="64"/>
    </row>
    <row r="255" spans="1:14" s="60" customFormat="1" x14ac:dyDescent="0.25">
      <c r="A255" s="20"/>
      <c r="B255" s="50" t="s">
        <v>161</v>
      </c>
      <c r="C255" s="2"/>
      <c r="D255" s="62">
        <v>-947597256</v>
      </c>
      <c r="E255" s="25"/>
      <c r="F255" s="44">
        <f t="shared" si="11"/>
        <v>-947597256</v>
      </c>
      <c r="G255" s="25"/>
      <c r="H255" s="55" t="s">
        <v>232</v>
      </c>
      <c r="I255" s="24"/>
      <c r="J255" s="64"/>
      <c r="K255" s="63"/>
      <c r="L255" s="63"/>
      <c r="M255" s="64"/>
      <c r="N255" s="64"/>
    </row>
    <row r="256" spans="1:14" s="60" customFormat="1" x14ac:dyDescent="0.25">
      <c r="A256" s="20"/>
      <c r="B256" s="50" t="s">
        <v>169</v>
      </c>
      <c r="C256" s="2"/>
      <c r="D256" s="62">
        <v>2000000000</v>
      </c>
      <c r="E256" s="25"/>
      <c r="F256" s="44">
        <f t="shared" si="11"/>
        <v>2000000000</v>
      </c>
      <c r="G256" s="25"/>
      <c r="H256" s="55">
        <v>46905</v>
      </c>
      <c r="I256" s="24"/>
      <c r="J256" s="64"/>
      <c r="K256" s="63"/>
      <c r="L256" s="63"/>
      <c r="M256" s="64"/>
      <c r="N256" s="64"/>
    </row>
    <row r="257" spans="1:14" s="60" customFormat="1" x14ac:dyDescent="0.25">
      <c r="A257" s="20"/>
      <c r="B257" s="50" t="s">
        <v>162</v>
      </c>
      <c r="C257" s="2"/>
      <c r="D257" s="62">
        <v>1031301367</v>
      </c>
      <c r="E257" s="25"/>
      <c r="F257" s="44">
        <f t="shared" si="11"/>
        <v>1031301367</v>
      </c>
      <c r="G257" s="25"/>
      <c r="H257" s="55" t="s">
        <v>233</v>
      </c>
      <c r="I257" s="24"/>
      <c r="J257" s="64"/>
      <c r="K257" s="63"/>
      <c r="L257" s="63"/>
      <c r="M257" s="64"/>
      <c r="N257" s="64"/>
    </row>
    <row r="258" spans="1:14" s="60" customFormat="1" x14ac:dyDescent="0.25">
      <c r="A258" s="20"/>
      <c r="B258" s="50" t="s">
        <v>163</v>
      </c>
      <c r="C258" s="2"/>
      <c r="D258" s="62">
        <v>-1031301367</v>
      </c>
      <c r="E258" s="25"/>
      <c r="F258" s="44">
        <f t="shared" si="11"/>
        <v>-1031301367</v>
      </c>
      <c r="G258" s="25"/>
      <c r="H258" s="55" t="s">
        <v>233</v>
      </c>
      <c r="I258" s="24"/>
      <c r="J258" s="64"/>
      <c r="K258" s="63"/>
      <c r="L258" s="63"/>
      <c r="M258" s="64"/>
      <c r="N258" s="64"/>
    </row>
    <row r="259" spans="1:14" s="60" customFormat="1" x14ac:dyDescent="0.25">
      <c r="A259" s="20"/>
      <c r="B259" s="50" t="s">
        <v>170</v>
      </c>
      <c r="C259" s="2"/>
      <c r="D259" s="62">
        <v>2000000000</v>
      </c>
      <c r="E259" s="25"/>
      <c r="F259" s="44">
        <f t="shared" si="11"/>
        <v>2000000000</v>
      </c>
      <c r="G259" s="25"/>
      <c r="H259" s="55">
        <v>47027</v>
      </c>
      <c r="I259" s="24"/>
      <c r="J259" s="64"/>
      <c r="K259" s="63"/>
      <c r="L259" s="63"/>
      <c r="M259" s="64"/>
      <c r="N259" s="64"/>
    </row>
    <row r="260" spans="1:14" s="60" customFormat="1" x14ac:dyDescent="0.25">
      <c r="A260" s="20"/>
      <c r="B260" s="50" t="s">
        <v>164</v>
      </c>
      <c r="C260" s="2"/>
      <c r="D260" s="62">
        <v>1125424663</v>
      </c>
      <c r="E260" s="25"/>
      <c r="F260" s="44">
        <f t="shared" si="11"/>
        <v>1125424663</v>
      </c>
      <c r="G260" s="25"/>
      <c r="H260" s="55" t="s">
        <v>234</v>
      </c>
      <c r="I260" s="24"/>
      <c r="J260" s="64"/>
      <c r="K260" s="63"/>
      <c r="L260" s="63"/>
      <c r="M260" s="64"/>
      <c r="N260" s="64"/>
    </row>
    <row r="261" spans="1:14" s="60" customFormat="1" x14ac:dyDescent="0.25">
      <c r="A261" s="20"/>
      <c r="B261" s="50" t="s">
        <v>165</v>
      </c>
      <c r="C261" s="2"/>
      <c r="D261" s="62">
        <v>-1125424663</v>
      </c>
      <c r="E261" s="25"/>
      <c r="F261" s="44">
        <f t="shared" si="11"/>
        <v>-1125424663</v>
      </c>
      <c r="G261" s="25"/>
      <c r="H261" s="55" t="s">
        <v>234</v>
      </c>
      <c r="I261" s="24"/>
      <c r="J261" s="64"/>
      <c r="K261" s="63"/>
      <c r="L261" s="63"/>
      <c r="M261" s="64"/>
      <c r="N261" s="64"/>
    </row>
    <row r="262" spans="1:14" s="60" customFormat="1" x14ac:dyDescent="0.25">
      <c r="A262" s="20"/>
      <c r="B262" s="12" t="s">
        <v>240</v>
      </c>
      <c r="C262" s="40"/>
      <c r="D262" s="42">
        <f>SUM(D168:D261)</f>
        <v>72498314567</v>
      </c>
      <c r="E262" s="40"/>
      <c r="F262" s="42">
        <f>SUM(F168:F261)</f>
        <v>72498314567</v>
      </c>
      <c r="G262" s="40"/>
      <c r="H262" s="47"/>
      <c r="I262" s="24"/>
      <c r="J262" s="64"/>
      <c r="M262" s="61"/>
    </row>
    <row r="263" spans="1:14" s="60" customFormat="1" ht="15.75" thickBot="1" x14ac:dyDescent="0.3">
      <c r="A263" s="20"/>
      <c r="B263" s="12" t="s">
        <v>244</v>
      </c>
      <c r="C263" s="40"/>
      <c r="D263" s="28">
        <f>+D262+D165</f>
        <v>73145189567</v>
      </c>
      <c r="E263" s="40"/>
      <c r="F263" s="28">
        <f>+F262+F165</f>
        <v>73145189567</v>
      </c>
      <c r="G263" s="40"/>
      <c r="H263" s="47"/>
      <c r="I263" s="24"/>
      <c r="J263" s="64"/>
      <c r="M263" s="61"/>
    </row>
    <row r="264" spans="1:14" s="60" customFormat="1" ht="15.75" thickTop="1" x14ac:dyDescent="0.25">
      <c r="A264" s="20"/>
      <c r="B264" s="12"/>
      <c r="C264" s="40"/>
      <c r="D264" s="42"/>
      <c r="E264" s="40"/>
      <c r="F264" s="42"/>
      <c r="G264" s="40"/>
      <c r="H264" s="47"/>
      <c r="I264" s="24"/>
      <c r="J264" s="64"/>
      <c r="M264" s="61"/>
    </row>
    <row r="265" spans="1:14" s="60" customFormat="1" x14ac:dyDescent="0.25">
      <c r="A265" s="20"/>
      <c r="B265" s="41" t="s">
        <v>78</v>
      </c>
      <c r="C265" s="2"/>
      <c r="D265" s="2"/>
      <c r="E265" s="25"/>
      <c r="F265" s="2"/>
      <c r="G265" s="2"/>
      <c r="H265" s="48"/>
      <c r="I265" s="24"/>
      <c r="J265" s="64"/>
      <c r="M265" s="61"/>
    </row>
    <row r="266" spans="1:14" s="60" customFormat="1" x14ac:dyDescent="0.25">
      <c r="A266" s="20"/>
      <c r="B266" s="2" t="s">
        <v>79</v>
      </c>
      <c r="C266" s="2"/>
      <c r="D266" s="44">
        <v>1379480410</v>
      </c>
      <c r="E266" s="25"/>
      <c r="F266" s="44">
        <f>1503680410-124200000</f>
        <v>1379480410</v>
      </c>
      <c r="G266" s="25"/>
      <c r="H266" s="55" t="s">
        <v>80</v>
      </c>
      <c r="I266" s="24"/>
      <c r="J266" s="64"/>
      <c r="M266" s="61"/>
    </row>
    <row r="267" spans="1:14" s="60" customFormat="1" ht="15.75" thickBot="1" x14ac:dyDescent="0.3">
      <c r="A267" s="20"/>
      <c r="B267" s="12" t="s">
        <v>2</v>
      </c>
      <c r="C267" s="40"/>
      <c r="D267" s="28">
        <f>SUM(D266:D266)</f>
        <v>1379480410</v>
      </c>
      <c r="E267" s="40"/>
      <c r="F267" s="28">
        <f>SUM(F266:F266)</f>
        <v>1379480410</v>
      </c>
      <c r="G267" s="40"/>
      <c r="H267" s="39"/>
      <c r="I267" s="24"/>
      <c r="J267" s="64"/>
      <c r="M267" s="61"/>
    </row>
    <row r="268" spans="1:14" ht="15.75" thickTop="1" x14ac:dyDescent="0.25">
      <c r="A268" s="1"/>
      <c r="D268" s="25"/>
      <c r="E268" s="25"/>
      <c r="F268" s="25"/>
      <c r="G268" s="25"/>
      <c r="H268" s="13"/>
      <c r="I268" s="24"/>
      <c r="J268" s="37"/>
    </row>
    <row r="269" spans="1:14" ht="15.75" thickBot="1" x14ac:dyDescent="0.3">
      <c r="A269" s="1"/>
      <c r="B269" s="9" t="s">
        <v>81</v>
      </c>
      <c r="C269" s="9"/>
      <c r="D269" s="31">
        <f>+D262+D165+D267</f>
        <v>74524669977</v>
      </c>
      <c r="E269" s="31"/>
      <c r="F269" s="31">
        <f>+F262+F165+F267</f>
        <v>74524669977</v>
      </c>
      <c r="G269" s="31"/>
      <c r="H269" s="14"/>
      <c r="I269" s="24"/>
      <c r="J269" s="37"/>
    </row>
    <row r="270" spans="1:14" ht="15.75" thickTop="1" x14ac:dyDescent="0.25">
      <c r="A270" s="1"/>
      <c r="D270" s="33"/>
      <c r="E270" s="25"/>
      <c r="F270" s="25"/>
      <c r="G270" s="25"/>
      <c r="H270" s="13"/>
      <c r="I270" s="24"/>
      <c r="J270" s="37"/>
    </row>
    <row r="271" spans="1:14" x14ac:dyDescent="0.25">
      <c r="A271" s="1"/>
      <c r="B271" s="41" t="s">
        <v>82</v>
      </c>
      <c r="D271" s="25"/>
      <c r="E271" s="25"/>
      <c r="F271" s="25"/>
      <c r="G271" s="25"/>
      <c r="H271" s="13"/>
      <c r="I271" s="24"/>
      <c r="J271" s="37"/>
    </row>
    <row r="272" spans="1:14" x14ac:dyDescent="0.25">
      <c r="A272" s="1"/>
      <c r="B272" s="2" t="s">
        <v>58</v>
      </c>
      <c r="D272" s="25">
        <f>+D156</f>
        <v>25460194389</v>
      </c>
      <c r="E272" s="25"/>
      <c r="F272" s="25"/>
      <c r="H272" s="13"/>
      <c r="I272" s="24"/>
      <c r="J272" s="37"/>
    </row>
    <row r="273" spans="1:10" x14ac:dyDescent="0.25">
      <c r="A273" s="1"/>
      <c r="B273" s="2" t="s">
        <v>81</v>
      </c>
      <c r="D273" s="25">
        <f>+D269</f>
        <v>74524669977</v>
      </c>
      <c r="E273" s="25"/>
      <c r="F273" s="25"/>
      <c r="H273" s="13"/>
      <c r="I273" s="24"/>
      <c r="J273" s="37"/>
    </row>
    <row r="274" spans="1:10" ht="15.75" thickBot="1" x14ac:dyDescent="0.3">
      <c r="A274" s="1"/>
      <c r="B274" s="11" t="s">
        <v>238</v>
      </c>
      <c r="C274" s="11"/>
      <c r="D274" s="28">
        <f>SUM(D272:D273)</f>
        <v>99984864366</v>
      </c>
      <c r="E274" s="25"/>
      <c r="F274" s="25"/>
      <c r="H274" s="13"/>
      <c r="I274" s="24"/>
      <c r="J274" s="37"/>
    </row>
    <row r="275" spans="1:10" ht="15.75" thickTop="1" x14ac:dyDescent="0.25">
      <c r="A275" s="1"/>
      <c r="B275" s="40"/>
      <c r="C275" s="40"/>
      <c r="D275" s="33"/>
      <c r="F275" s="25"/>
      <c r="G275" s="25"/>
      <c r="H275" s="13"/>
      <c r="I275" s="24"/>
      <c r="J275" s="37"/>
    </row>
    <row r="276" spans="1:10" x14ac:dyDescent="0.25">
      <c r="A276" s="1"/>
      <c r="B276" s="66" t="s">
        <v>237</v>
      </c>
      <c r="C276" s="66"/>
      <c r="D276" s="66"/>
      <c r="E276" s="66"/>
      <c r="F276" s="66"/>
      <c r="G276" s="66"/>
      <c r="H276" s="66"/>
      <c r="I276" s="24"/>
      <c r="J276" s="37"/>
    </row>
    <row r="277" spans="1:10" x14ac:dyDescent="0.25">
      <c r="A277" s="3"/>
      <c r="B277" s="10"/>
      <c r="C277" s="10"/>
      <c r="D277" s="34"/>
      <c r="E277" s="34"/>
      <c r="F277" s="34"/>
      <c r="G277" s="34"/>
      <c r="H277" s="17"/>
      <c r="I277" s="35"/>
      <c r="J277" s="37"/>
    </row>
    <row r="278" spans="1:10" x14ac:dyDescent="0.25">
      <c r="D278" s="25"/>
      <c r="E278" s="25"/>
      <c r="F278" s="25"/>
      <c r="G278" s="25"/>
      <c r="H278" s="13"/>
      <c r="J278" s="37"/>
    </row>
    <row r="279" spans="1:10" x14ac:dyDescent="0.25">
      <c r="D279" s="25"/>
      <c r="E279" s="25"/>
      <c r="F279" s="25"/>
      <c r="G279" s="25"/>
      <c r="H279" s="13"/>
      <c r="J279" s="37"/>
    </row>
    <row r="280" spans="1:10" x14ac:dyDescent="0.25">
      <c r="D280" s="25"/>
      <c r="E280" s="25"/>
      <c r="F280" s="25"/>
      <c r="G280" s="25"/>
      <c r="H280" s="13"/>
      <c r="J280" s="37"/>
    </row>
    <row r="281" spans="1:10" x14ac:dyDescent="0.25">
      <c r="D281" s="25"/>
      <c r="E281" s="25"/>
      <c r="F281" s="25"/>
      <c r="G281" s="25"/>
      <c r="H281" s="13"/>
      <c r="J281" s="37"/>
    </row>
    <row r="282" spans="1:10" x14ac:dyDescent="0.25">
      <c r="D282" s="25"/>
      <c r="E282" s="25"/>
      <c r="F282" s="25"/>
      <c r="G282" s="25"/>
      <c r="H282" s="13"/>
      <c r="J282" s="37"/>
    </row>
    <row r="283" spans="1:10" x14ac:dyDescent="0.25">
      <c r="D283" s="25"/>
      <c r="E283" s="25"/>
      <c r="F283" s="25"/>
      <c r="G283" s="25"/>
      <c r="H283" s="13"/>
      <c r="J283" s="37"/>
    </row>
    <row r="284" spans="1:10" x14ac:dyDescent="0.25">
      <c r="D284" s="25"/>
      <c r="E284" s="25"/>
      <c r="F284" s="25"/>
      <c r="G284" s="25"/>
      <c r="H284" s="13"/>
      <c r="J284" s="37"/>
    </row>
    <row r="285" spans="1:10" x14ac:dyDescent="0.25">
      <c r="D285" s="25"/>
      <c r="E285" s="25"/>
      <c r="F285" s="25"/>
      <c r="G285" s="25"/>
      <c r="H285" s="13"/>
      <c r="J285" s="37"/>
    </row>
    <row r="286" spans="1:10" x14ac:dyDescent="0.25">
      <c r="D286" s="25"/>
      <c r="E286" s="25"/>
      <c r="F286" s="25"/>
      <c r="G286" s="25"/>
      <c r="H286" s="13"/>
      <c r="J286" s="37"/>
    </row>
    <row r="287" spans="1:10" x14ac:dyDescent="0.25">
      <c r="D287" s="25"/>
      <c r="E287" s="25"/>
      <c r="F287" s="25"/>
      <c r="G287" s="25"/>
      <c r="H287" s="13"/>
      <c r="J287" s="37"/>
    </row>
    <row r="288" spans="1:10" x14ac:dyDescent="0.25">
      <c r="D288" s="25"/>
      <c r="E288" s="25"/>
      <c r="F288" s="25"/>
      <c r="G288" s="25"/>
      <c r="H288" s="13"/>
      <c r="J288" s="37"/>
    </row>
    <row r="289" spans="4:10" x14ac:dyDescent="0.25">
      <c r="D289" s="25"/>
      <c r="E289" s="25"/>
      <c r="F289" s="25"/>
      <c r="G289" s="25"/>
      <c r="H289" s="13"/>
      <c r="J289" s="37"/>
    </row>
    <row r="290" spans="4:10" x14ac:dyDescent="0.25">
      <c r="D290" s="25"/>
      <c r="E290" s="25"/>
      <c r="F290" s="25"/>
      <c r="G290" s="25"/>
      <c r="H290" s="13"/>
      <c r="J290" s="37"/>
    </row>
    <row r="291" spans="4:10" x14ac:dyDescent="0.25">
      <c r="D291" s="25"/>
      <c r="E291" s="25"/>
      <c r="F291" s="25"/>
      <c r="G291" s="25"/>
      <c r="H291" s="13"/>
    </row>
    <row r="292" spans="4:10" x14ac:dyDescent="0.25">
      <c r="D292" s="25"/>
      <c r="E292" s="25"/>
      <c r="F292" s="25"/>
      <c r="G292" s="25"/>
      <c r="H292" s="13"/>
    </row>
    <row r="293" spans="4:10" x14ac:dyDescent="0.25">
      <c r="D293" s="25"/>
      <c r="E293" s="25"/>
      <c r="F293" s="25"/>
      <c r="G293" s="25"/>
      <c r="H293" s="13"/>
    </row>
    <row r="294" spans="4:10" x14ac:dyDescent="0.25">
      <c r="D294" s="25"/>
      <c r="E294" s="25"/>
      <c r="F294" s="25"/>
      <c r="G294" s="25"/>
      <c r="H294" s="13"/>
    </row>
    <row r="295" spans="4:10" x14ac:dyDescent="0.25">
      <c r="D295" s="25"/>
      <c r="E295" s="25"/>
      <c r="F295" s="25"/>
      <c r="G295" s="25"/>
      <c r="H295" s="13"/>
    </row>
    <row r="296" spans="4:10" x14ac:dyDescent="0.25">
      <c r="D296" s="25"/>
      <c r="E296" s="25"/>
      <c r="F296" s="25"/>
      <c r="G296" s="25"/>
      <c r="H296" s="13"/>
    </row>
    <row r="297" spans="4:10" x14ac:dyDescent="0.25">
      <c r="D297" s="25"/>
      <c r="E297" s="25"/>
      <c r="F297" s="25"/>
      <c r="G297" s="25"/>
      <c r="H297" s="13"/>
    </row>
    <row r="298" spans="4:10" x14ac:dyDescent="0.25">
      <c r="D298" s="25"/>
      <c r="E298" s="25"/>
      <c r="F298" s="25"/>
      <c r="G298" s="25"/>
      <c r="H298" s="13"/>
    </row>
    <row r="299" spans="4:10" x14ac:dyDescent="0.25">
      <c r="D299" s="25"/>
      <c r="E299" s="25"/>
      <c r="F299" s="25"/>
      <c r="G299" s="25"/>
      <c r="H299" s="13"/>
    </row>
    <row r="300" spans="4:10" x14ac:dyDescent="0.25">
      <c r="D300" s="25"/>
      <c r="E300" s="25"/>
      <c r="F300" s="25"/>
      <c r="G300" s="25"/>
      <c r="H300" s="13"/>
    </row>
    <row r="301" spans="4:10" x14ac:dyDescent="0.25">
      <c r="D301" s="25"/>
      <c r="E301" s="25"/>
      <c r="F301" s="25"/>
      <c r="G301" s="25"/>
      <c r="H301" s="13"/>
    </row>
    <row r="302" spans="4:10" x14ac:dyDescent="0.25">
      <c r="D302" s="25"/>
      <c r="E302" s="25"/>
      <c r="F302" s="25"/>
      <c r="G302" s="25"/>
      <c r="H302" s="13"/>
    </row>
    <row r="303" spans="4:10" x14ac:dyDescent="0.25">
      <c r="D303" s="25"/>
      <c r="E303" s="25"/>
      <c r="F303" s="25"/>
      <c r="G303" s="25"/>
      <c r="H303" s="13"/>
    </row>
    <row r="304" spans="4:10" x14ac:dyDescent="0.25">
      <c r="D304" s="25"/>
      <c r="E304" s="25"/>
      <c r="F304" s="25"/>
      <c r="G304" s="25"/>
      <c r="H304" s="13"/>
    </row>
    <row r="305" spans="4:8" x14ac:dyDescent="0.25">
      <c r="D305" s="25"/>
      <c r="E305" s="25"/>
      <c r="F305" s="25"/>
      <c r="G305" s="25"/>
      <c r="H305" s="13"/>
    </row>
  </sheetData>
  <mergeCells count="6">
    <mergeCell ref="B276:H276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x1fCat9rfkKf7UmSfWa8uEOhc+4=</DigestValue>
    </Reference>
    <Reference URI="#idOfficeObject" Type="http://www.w3.org/2000/09/xmldsig#Object">
      <DigestMethod Algorithm="http://www.w3.org/2000/09/xmldsig#sha1"/>
      <DigestValue>AI/MuNTyBDWbi2p3KQ/iwd6NGkg=</DigestValue>
    </Reference>
    <Reference URI="#idValidSigLnImg" Type="http://www.w3.org/2000/09/xmldsig#Object">
      <DigestMethod Algorithm="http://www.w3.org/2000/09/xmldsig#sha1"/>
      <DigestValue>HW7x79uPqSxVCuRfRFTPO8is9PA=</DigestValue>
    </Reference>
    <Reference URI="#idInvalidSigLnImg" Type="http://www.w3.org/2000/09/xmldsig#Object">
      <DigestMethod Algorithm="http://www.w3.org/2000/09/xmldsig#sha1"/>
      <DigestValue>p98U+uEJtcJR0T5piTtlVQYtI00=</DigestValue>
    </Reference>
  </SignedInfo>
  <SignatureValue>
    dE0Q6ZOl2w5yFCT6aqaOvhSfusGEaMV3vrXWLFAeWWRnFA3nwtnGOi7o8eIKJNOvSB03tQNl
    +yW8Fqqy0cpi7wK0A4PBG98l9BH9AL4prgrrGBY1RSCk0qy0HcMahti7czC0ZCSaVaH7tCe/
    ztnwdJa+JIFdEMYm0JDqB0FLbsFdUKY5OEwaGdjF2hDJG7hh0qnVJAC1m2VN0Jr3WLMD5j1V
    GhzRiXTcKWWXzJbvdZmLwoFLGJ1WixdJf5aUP5PvFjZDrzZPhVyWL8crPGKVmAmUGTV/cv8A
    I7U3akPDPuSvWHDMO8xLyOwtvtUAwMIF8L0hMCRF9Flv1rkBgv3leg==
  </SignatureValue>
  <KeyInfo>
    <KeyValue>
      <RSAKeyValue>
        <Modulus>
            s0nFTc3whPqPkn9ztfQRZBvqjZJKLZ0C85D7JATYX0zyx0b0aswHLJE202AhftoI5uf0ZBye
            z4CkBl3apr3dfPO04yiTbxOxg88yunprBgxraQYRpRaLJj5TuH1bARjmd3/hUtWO49XJk1Ht
            1PiCR1Mwhkuqv9LNEbwULMRg4Bn4kaYJfQ7S80qtnhHof5rKnokUg5wC13gdwDGgMMGPpIrk
            MRGm6u5rPgHxCUkIYpYCj3I34rB1tQL4STGSRnwLKOCJbwr9paRJVYJc81cWRj5iAa15nYN9
            NOv7YfD7n8w9NsfboSSVYQazl64c5/IV6Yv7jXyRXg7rUVswU8jyWw==
          </Modulus>
        <Exponent>AQAB</Exponent>
      </RSAKeyValue>
    </KeyValue>
    <X509Data>
      <X509Certificate>
          MIIICDCCBfCgAwIBAgIIemAPqNbH9d4wDQYJKoZIhvcNAQELBQAwWzEXMBUGA1UEBRMOUlVD
          IDgwMDUwMTcyLTExGjAYBgNVBAMTEUNBLURPQ1VNRU5UQSBTLkEuMRcwFQYDVQQKEw5ET0NV
          TUVOVEEgUy5BLjELMAkGA1UEBhMCUFkwHhcNMjIwNjAzMTUwODE5WhcNMjQwNjAyMTUxODE5
          WjCBqTELMAkGA1UEBhMCUFkxGjAYBgNVBAQMEUlaQUdVSVJSRSBCQVJSQUlMMRIwEAYDVQQF
          EwlDSTMzODM4MDkxFTATBgNVBCoMDFJPRFJJR08gSk9TRTEXMBUGA1UECgwOUEVSU09OQSBG
          SVNJQ0ExETAPBgNVBAsMCEZJUk1BIEYyMScwJQYDVQQDDB5ST0RSSUdPIEpPU0UgSVpBR1VJ
          UlJFIEJBUlJBSUwwggEiMA0GCSqGSIb3DQEBAQUAA4IBDwAwggEKAoIBAQCzScVNzfCE+o+S
          f3O19BFkG+qNkkotnQLzkPskBNhfTPLHRvRqzAcskTbTYCF+2gjm5/RkHJ7PgKQGXdqmvd18
          87TjKJNvE7GDzzK6emsGDGtpBhGlFosmPlO4fVsBGOZ3f+FS1Y7j1cmTUe3U+IJHUzCGS6q/
          0s0RvBQsxGDgGfiRpgl9DtLzSq2eEeh/msqeiRSDnALXeB3AMaAwwY+kiuQxEabq7ms+AfEJ
          SQhilgKPcjfisHW1AvhJMZJGfAso4IlvCv2lpElVglzzVxZGPmIBrXmdg3006/th8PufzD02
          x9uhJJVhBrOXrhzn8hXpi/uNfJFeDutRWzBTyPJbAgMBAAGjggN/MIIDezAMBgNVHRMBAf8E
          AjAAMA4GA1UdDwEB/wQEAwIF4DAqBgNVHSUBAf8EIDAeBggrBgEFBQcDAQYIKwYBBQUHAwIG
          CCsGAQUFBwMEMB0GA1UdDgQWBBSigFl17ena9WO3S1T+/z0FQEehMTCBlwYIKwYBBQUHAQEE
          gYowgYcwOgYIKwYBBQUHMAGGLmh0dHBzOi8vd3d3LmRvY3VtZW50YS5jb20ucHkvZmlybWFk
          aWdpdGFsL29zY3AwSQYIKwYBBQUHMAKGPWh0dHBzOi8vd3d3LmRvY3VtZW50YS5jb20ucHkv
          ZmlybWFkaWdpdGFsL2Rlc2Nhcmdhcy9jYWRvYy5jcnQwHwYDVR0jBBgwFoAUQCasJlxij8b1
          AlTkjcEaJtbupbIwTwYDVR0fBEgwRjBEoEKgQIY+aHR0cHM6Ly93d3cuZG9jdW1lbnRhLmNv
          bS5weS9maXJtYWRpZ2l0YWwvZGVzY2FyZ2FzL2NybGRvYy5jcmwwIwYDVR0RBBwwGoEYcm9k
          cmlnb2pvc2VAaWJpc2EuY29tLnB5MIIB3QYDVR0gBIIB1DCCAdAwggHMBg4rBgEEAYL5OwEB
          AQYBATCCAbgwPwYIKwYBBQUHAgEWM2h0dHBzOi8vd3d3LmRvY3VtZW50YS5jb20ucHkvZmly
          bWFkaWdpdGFsL2Rlc2NhcmdhczCBwAYIKwYBBQUHAgIwgbMagbBFc3RlIGVzIHVuIGNlcnRp
          ZmljYWRvIGRlIHBlcnNvbmEgZu1zaWNhIGN1eWEgY2xhdmUgcHJpdmFkYSBlc3ThIGNvbnRl
          bmlkYSBlbiB1biBt82R1bG8gZGUgaGFyZHdhcmUgc2VndXJvIHkgc3UgZmluYWxpZGFkIGVz
          IGF1dGVudGljYXIgYSBzdSB0aXR1bGFyIG8gZ2VuZXJhciBmaXJtYXMgZGlnaXRhbGVzLjCB
          sQYIKwYBBQUHAgIwgaQagaFUaGlzIGlzIGFuIGVuZCB1c2VyIGNlcnRpZmljYXRlIHdob3Nl
          IHByaXZhdGUga2V5IGlzIGVtYmVkZGVkIHdpdGhpbiBhIHNlY3VyZSBoYXJkd2FyZSBtb2R1
          bGUgdGhhdCBhaW1zIHRvIGF1dGhlbnRpY2F0ZSBpdHMgb3duZXIgb3IgZ2VuZXJhdGUgZGln
          aXRhbCBzaWduYXR1cmVzLjANBgkqhkiG9w0BAQsFAAOCAgEA4Wv/6KXS+qS1ReNOnqMqtPpY
          UxtPQyTEvC8NNIsCN93nR42qE1cyqb2RVZ50faHy4zvMWp93BfV1/CYVVUGLWpIax/COg70t
          YWEPUA9xnjJK6/1Z4Tc8yoWtuW3eDi3s8dNehGGlaYx2UeAbFQgOOXlwXgrLgJunjb+1AJ8K
          PGxUwbjc+g1oPEga3+Bm+k1YWEbJDpkeoASrMqDG8gbAGV4VbnMoKeff5QgRcYMXV96oI0m3
          EUBL9se2AcLPAAIGaOuwc/DVu8J89t2YP4WZdXPKn5by5UVhW/080RrHyzzZjLDrjb9flqEt
          wLr+VMgOBgIvCKAZ+TlXWsuttXQeDW7L/nIAupA6e0bHeUWUTjeC2OdLqRUpWqiZUBQSdDCW
          /XvxtqzSNeOMc1zhze4LOCrtcBZpxAOBtwFn12NtFFy0sKKrMfKXWOkYJIkjUJkfrqgDJ/jH
          M6lmijOZ9xvYfdsvMen+ygHl1oSkfLm9fPK9vCOGCTTH23nxyVciv4uZRV6M3f8X0hODcWbG
          DiOiN/y2EvksVDyC7GkgSVECuS7Z63EZnYPBWckaw99hpx1mmTwJR4iHNyF0VXn8DIkJzne/
          fr0zWAu2+iayMWbo3SLwnJvAfglkSPssKaluB6fSRmzu34pSkaykD9jeq1oXHRZf/Vmq9rdD
          HWjK1ygT0HA=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TidOto1LxNY8apIDg1k/C4Ux2Gs=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I8PghNSNSaIMlLvGGqlYp3VM5hI=</DigestValue>
      </Reference>
      <Reference URI="/xl/media/image1.emf?ContentType=image/x-emf">
        <DigestMethod Algorithm="http://www.w3.org/2000/09/xmldsig#sha1"/>
        <DigestValue>dIUHdkzn64FmBUiMRJ3mkMBOwj0=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/hKdhj5/QOwrVxRrWnu/AlxEvcw=</DigestValue>
      </Reference>
      <Reference URI="/xl/sharedStrings.xml?ContentType=application/vnd.openxmlformats-officedocument.spreadsheetml.sharedStrings+xml">
        <DigestMethod Algorithm="http://www.w3.org/2000/09/xmldsig#sha1"/>
        <DigestValue>M/hJ/QM08SDZ8UGhOi5wxM4NqNk=</DigestValue>
      </Reference>
      <Reference URI="/xl/styles.xml?ContentType=application/vnd.openxmlformats-officedocument.spreadsheetml.styles+xml">
        <DigestMethod Algorithm="http://www.w3.org/2000/09/xmldsig#sha1"/>
        <DigestValue>BPK6e0ZcWMg99aA2YuyZ3UXhmhE=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Lq03u5Z0awhifxHOAP/WZODPALw=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LIoayGkOleug3xmMsWMiIfixXAc=</DigestValue>
      </Reference>
    </Manifest>
    <SignatureProperties>
      <SignatureProperty Id="idSignatureTime" Target="#idPackageSignature">
        <mdssi:SignatureTime>
          <mdssi:Format>YYYY-MM-DDThh:mm:ssTZD</mdssi:Format>
          <mdssi:Value>2023-03-22T18:55:13Z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{DFDDE90A-4333-49CA-9073-3C5640C947EF}</SetupID>
          <SignatureText>Rodrigo Izaguirre Barrail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AIwAAqxEAACBFTUYAAAEAhBQAAHo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AAAAACAAAAACUAAAAMAAAAAwAAAEwAAABkAAAAAAAAAAAAAAD//////////wAAAAAWAAAAAAAAAEUAAAAhAPAAAAAAAAAAAAAAAIA/AAAAAAAAAAAAAIA/AAAAAAAAAAAAAAAAAAAAAAAAAAAAAAAAAAAAAAAAAAAlAAAADAAAAAAAAIAlAAAADAAAAAMAAABMAAAAZAAAAAAAAAAAAAAA//////////8AAAAAFgAAAAABAAAAAAAAIQDwAAAAAAAAAAAAAACAPwAAAAAAAAAAAACAPwAAAAAAAAAAAAAAAAAAAAAAAAAAAAAAAAAAAAAAAAAAJQAAAAwAAAAAAACAJQAAAAwAAAADAAAATAAAAGQAAAAAAAAAAAAAAP//////////AAEAABYAAAAAAAAARQAAACEA8AAAAAAAAAAAAAAAgD8AAAAAAAAAAAAAgD8AAAAAAAAAAAAAAAAAAAAAAAAAAAAAAAAAAAAAAAAAACUAAAAMAAAAAAAAgCUAAAAMAAAAAwAAAEwAAABkAAAAAAAAAFsAAAD/AAAAXAAAAAAAAABbAAAAAAEAAAIAAAAhAPAAAAAAAAAAAAAAAIA/AAAAAAAAAAAAAIA/AAAAAAAAAAAAAAAAAAAAAAAAAAAAAAAAAAAAAAAAAAAlAAAADAAAAAAAAIAoAAAADAAAAAMAAAAnAAAAGAAAAAMAAAAAAAAA////AgAAAAAlAAAADAAAAAMAAABMAAAAZAAAAAAAAAAWAAAA/wAAAFoAAAAAAAAAFgAAAAABAABFAAAAIQDwAAAAAAAAAAAAAACAPwAAAAAAAAAAAACAPwAAAAAAAAAAAAAAAAAAAAAAAAAAAAAAAAAAAAAAAAAAJQAAAAwAAAAAAACAKAAAAAwAAAADAAAAJwAAABgAAAADAAAAAAAAAP///wIAAAAAJQAAAAwAAAADAAAATAAAAGQAAAAJAAAANwAAAB8AAABaAAAACQAAADcAAAAXAAAAJAAAACEA8AAAAAAAAAAAAAAAgD8AAAAAAAAAAAAAgD8AAAAAAAAAAAAAAAAAAAAAAAAAAAAAAAAAAAAAAAAAACUAAAAMAAAAAAAAgCgAAAAMAAAAAwAAAFIAAABwAQAAAwAAAOD///8AAAAAAAAAAAAAAACQAQAAAAAAAQAAAABhAHIAaQBhAGwAAAAAAAAAAAAAAAAAAAAAAAAAAAAAAAAAAAAAAAAAAAAAAAAAAAAAAAAAAAAAAAAAAAAAAAAAAADpAgCgDwcAAAQAAAAEAAAAAAAAAAAAUwBpAGcAbgBhAHQAdQByAGUATABpAG4AZQAAAOTzL1iI8y9YQK4CA/CBMFjA7xBZAMf7AgAABADcWCgADwo4WLAU6QIeEyZYLAo4WKgVTEVwWSgAAQAEAAAABAAAqAkHYAcAAAAABAAAACgAvuU0WADM+wIAx/sCcFkoAHBZKAABAAQAAAAEAEBZKAAAAAAA/////wRZKABAWSgAHhMmWPjlNFg0FExFAAAoALAU6QJgWQQDAAAAADAAAABUWSgAAAAAAM9tCVkAAAAAgAQ3AAAAAACwrgIDOFkoAD1tCVkUWgQD81koAGR2AAgAAAAAJQAAAAwAAAADAAAAGAAAAAwAAAAAAAACEgAAAAwAAAABAAAAFgAAAAwAAAAIAAAAVAAAAFQAAAAKAAAANwAAAB4AAABaAAAAAQAAAAAADUJVVQ1CCgAAAFsAAAABAAAATAAAAAQAAAAJAAAANwAAACAAAABbAAAAUAAAAFgAdGkVAAAAFgAAAAwAAAAAAAAAJQAAAAwAAAANAACAJwAAABgAAAAEAAAAAAAAAP///wIAAAAAJQAAAAwAAAAEAAAATAAAAGQAAAApAAAAGQAAAPYAAABaAAAAKQAAABkAAADOAAAAQgAAACEA8AAAAAAAAAAAAAAAgD8AAAAAAAAAAAAAgD8AAAAAAAAAAAAAAAAAAAAAAAAAAAAAAAAAAAAAAAAAACUAAAAMAAAAAAAAgCgAAAAMAAAABAAAACcAAAAYAAAABAAAAAAAAAD///8CAAAAACUAAAAMAAAABAAAAEwAAABkAAAAKQAAABkAAAD2AAAAVwAAACkAAAAZAAAAzgAAAD8AAAAhAPAAAAAAAAAAAAAAAIA/AAAAAAAAAAAAAIA/AAAAAAAAAAAAAAAAAAAAAAAAAAAAAAAAAAAAAAAAAAAlAAAADAAAAAAAAIAoAAAADAAAAAQAAAAnAAAAGAAAAAQAAAAAAAAA////AgAAAAAlAAAADAAAAAQAAABMAAAAZAAAACkAAABFAAAA2AAAAFcAAAApAAAARQAAALAAAAATAAAAIQDwAAAAAAAAAAAAAACAPwAAAAAAAAAAAACAPwAAAAAAAAAAAAAAAAAAAAAAAAAAAAAAAAAAAAAAAAAAJQAAAAwAAAAAAACAKAAAAAwAAAAEAAAAUgAAAHABAAAEAAAA8P///wAAAAAAAAAAAAAAAJABAAAAAAABAAAAAHQAYQBoAG8AbQBhAAAAAAAAAAAAAAAAAAAAAAAAAAAAAAAAAAAAAAAAAAAAAAAAAAAAAAAAAAAAAAAAAAAAAAAAAAAAAQAAAAAAAAABDyVYADhjAEy2KAABAAAASLUoAHdPJVg0KAEhvLYoAAEAAABQtSgA0HMJWVjcDFnEtigAlLYoAHsPJVhY3AxZMzNrMgCAAAABAAAAig8lWAC4AgO8bglZ6PhMRcC2KAA6AgAANCgBIbjbDFm42wxZdLUoAAAAKABMec1YAAAAALxuCVk/bglZALgCAwYAAACAAWh2AAAAAAg1egeAAWh2nxATAH4kCr3stSgAFoFjdgg1egcAAAAAgAFoduy1KAA1gWN2gAFodjQoASEgCPsEFLYoAHOAY3YBAAAA/LUoABAAAAADAQAAIAj7BDQoASEgCPsEZHYACAAAAAAlAAAADAAAAAQAAAAYAAAADAAAAAAAAAISAAAADAAAAAEAAAAeAAAAGAAAACkAAABFAAAA2QAAAFgAAABUAAAA5AAAACoAAABFAAAA1wAAAFcAAAABAAAAAAANQlVVDUIqAAAARQAAABkAAABMAAAAAAAAAAAAAAAAAAAA//////////+AAAAAUgBvAGQAcgBpAGcAbwAgAEkAegBhAGcAdQBpAHIAcgBlACAAQgBhAHIAcgBhAGkAbAB0aQoAAAAJAAAACQAAAAYAAAAEAAAACQAAAAkAAAAFAAAABgAAAAcAAAAIAAAACQAAAAkAAAAEAAAABgAAAAYAAAAIAAAABQAAAAkAAAAIAAAABgAAAAYAAAAIAAAABAAAAAQAAABLAAAAEAAAAAAAAAAFAAAAJQAAAAwAAAANAACAJwAAABgAAAAFAAAAAAAAAP///wIAAAAAJQAAAAwAAAAFAAAATAAAAGQAAAAAAAAAYAAAAP8AAAB8AAAAAAAAAGAAAAAAAQAAHQAAACEA8AAAAAAAAAAAAAAAgD8AAAAAAAAAAAAAgD8AAAAAAAAAAAAAAAAAAAAAAAAAAAAAAAAAAAAAAAAAACUAAAAMAAAAAAAAgCgAAAAMAAAABQAAACcAAAAYAAAABQAAAAAAAAD///8CAAAAACUAAAAMAAAABQAAAEwAAABkAAAACQAAAGAAAAD2AAAAbAAAAAkAAABgAAAA7gAAAA0AAAAhAPAAAAAAAAAAAAAAAIA/AAAAAAAAAAAAAIA/AAAAAAAAAAAAAAAAAAAAAAAAAAAAAAAAAAAAAAAAAAAlAAAADAAAAAAAAIAoAAAADAAAAAUAAABSAAAAcAEAAAUAAAD1////AAAAAAAAAAAAAAAAkAEAAAAAAAEAAAAAdABhAGgAbwBtAGEAAAAAAAAAAAAAAAAAAAAAAAAAAAAAAAAAAAAAAAAAAAAAAAAAAAAAAAAAAAAAAAAAAAAAAAAAr3V4dK91YBUBEDsAAABg0CgAAvEjWAAAAABgFQEQAAAAAKAu5gMS8SNY/yIA4X/kAMApAAAAAAAAAN8BACAAAAAgOACKARzQKABA0CgAYBUBEFNlZ29lIFVJAG0JWVgAAAAAAAAACm0JWRIAAACgLuYDfNAoAFNlZ29lIFVJAAAoABIAAAAAAAAAoC7mA9dPJVgAAAAAAQAAAAAAAAB80CgAdZ8kWPDQKAAAAAAAAQAAAAAAAACU0CgAdZ8kWAAAKAAAAAAAbNIoAAEAAAAAAAAAUNEoABWfJFgI0SgAcBQBhQEAAAAAAAAAAgAAAIgPXAAAAAAAAQAACHAUAYVkdgAIAAAAACUAAAAMAAAABQAAABgAAAAMAAAAAAAAAhIAAAAMAAAAAQAAAB4AAAAYAAAACQAAAGAAAAD3AAAAbQAAAFQAAADkAAAACgAAAGAAAAB9AAAAbAAAAAEAAAAAAA1CVVUNQgoAAABgAAAAGQAAAEwAAAAAAAAAAAAAAAAAAAD//////////4AAAABSAG8AZAByAGkAZwBvACAASQB6AGEAZwB1AGkAcgByAGUAIABCAGEAcgByAGEAaQBsAHBs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  <Object Id="idInvalidSigLnImg">AQAAAGwAAAAAAAAAAAAAAP8AAAB/AAAAAAAAAAAAAABAIwAAqxEAACBFTUYAAAEAoBkAAIw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K91eHSvdWAVARA7AAAAYNAoAALxI1gAAAAAYBUBEAAAAACgLuYDEvEjWP8iAOF/5ADAKQAAAAAAAADfAQAgAAAAIDgAigEc0CgAQNAoAGAVARBTZWdvZSBVSQBtCVlYAAAAAAAAAAptCVkSAAAAoC7mA3zQKABTZWdvZSBVSQAAKAASAAAAAAAAAKAu5gPXTyVYAAAAAAEAAAAAAAAAfNAoAHWfJFjw0CgAAAAAAAEAAAAAAAAAlNAoAHWfJFgAACgAAAAAAGzSKAABAAAAAAAAAFDRKAAVnyRYCNEoAHAUAYUBAAAAAAAAAAIAAACID1wAAAAAAAEAAAhwFAGFZHYACAAAAAAlAAAADAAAAAMAAAAYAAAADAAAAP8AAAISAAAADAAAAAEAAAAeAAAAGAAAACIAAAAEAAAAbAAAABEAAABUAAAAqAAAACMAAAAEAAAAagAAABAAAAABAAAAAAANQlVVDUI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OkCAKAPBwAABAAAAAQAAAAAAAAAAABTAGkAZwBuAGEAdAB1AHIAZQBMAGkAbgBlAAAA5PMvWIjzL1hArgID8IEwWMDvEFkAx/sCAAAEANxYKAAPCjhYsBTpAh4TJlgsCjhYqBVMRXBZKAABAAQAAAAEAACoCQdgBwAAAAAEAAAAKAC+5TRYAMz7AgDH+wJwWSgAcFkoAAEABAAAAAQAQFkoAAAAAAD/////BFkoAEBZKAAeEyZY+OU0WDQUTEUAACgAsBTpAmBZBAMAAAAAMAAAAFRZKAAAAAAAz20JWQAAAACABDcAAAAAALCuAgM4WSgAPW0JWRRaBAPzWSgAZHYACAAAAAAlAAAADAAAAAQAAAAYAAAADAAAAAAAAAISAAAADAAAAAEAAAAWAAAADAAAAAgAAABUAAAAVAAAAAoAAAA3AAAAHgAAAFoAAAABAAAAAAA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YAAAAVwAAACkAAABFAAAAsAAAABMAAAAhAPAAAAAAAAAAAAAAAIA/AAAAAAAAAAAAAIA/AAAAAAAAAAAAAAAAAAAAAAAAAAAAAAAAAAAAAAAAAAAlAAAADAAAAAAAAIAoAAAADAAAAAUAAABSAAAAcAEAAAUAAADw////AAAAAAAAAAAAAAAAkAEAAAAAAAEAAAAAdABhAGgAbwBtAGEAAAAAAAAAAAAAAAAAAAAAAAAAAAAAAAAAAAAAAAAAAAAAAAAAAAAAAAAAAAAAAAAAAAAAAAAAAAABAAAAAAAAAAEPJVgAOGMATLYoAAEAAABItSgAd08lWDQoASG8tigAAQAAAFC1KADQcwlZWNwMWcS2KACUtigAew8lWFjcDFkzM2syAIAAAAEAAACKDyVYALgCA7xuCVno+ExFwLYoADoCAAA0KAEhuNsMWbjbDFl0tSgAAAAoAEx5zVgAAAAAvG4JWT9uCVkAuAIDBgAAAIABaHYAAAAACDV6B4ABaHafEBMAfiQKvey1KAAWgWN2CDV6BwAAAACAAWh27LUoADWBY3aAAWh2NCgBISAI+wQUtigAc4BjdgEAAAD8tSgAEAAAAAMBAAAgCPsENCgBISAI+wRkdgAIAAAAACUAAAAMAAAABQAAABgAAAAMAAAAAAAAAhIAAAAMAAAAAQAAAB4AAAAYAAAAKQAAAEUAAADZAAAAWAAAAFQAAADkAAAAKgAAAEUAAADXAAAAVwAAAAEAAAAAAA1CVVUNQioAAABFAAAAGQAAAEwAAAAAAAAAAAAAAAAAAAD//////////4AAAABSAG8AZAByAGkAZwBvACAASQB6AGEAZwB1AGkAcgByAGUAIABCAGEAcgByAGEAaQBsAA0KCgAAAAkAAAAJAAAABgAAAAQAAAAJAAAACQAAAAUAAAAGAAAABwAAAAgAAAAJAAAACQAAAAQAAAAGAAAABgAAAAgAAAAFAAAACQAAAAgAAAAGAAAABgAAAAgAAAAE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//////////4AAAABSAG8AZAByAGkAZwBvACAASQB6AGEAZwB1AGkAcgByAGUAIABCAGEAcgByAGEAaQBsAAog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31-12-2022</vt:lpstr>
      <vt:lpstr>'31-12-2022'!Área_de_impresión</vt:lpstr>
      <vt:lpstr>'31-12-2022'!Títulos_a_imprimir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2023-03-21T16:45:50Z</cp:lastPrinted>
  <dcterms:created xsi:type="dcterms:W3CDTF">2020-05-20T18:19:27Z</dcterms:created>
  <dcterms:modified xsi:type="dcterms:W3CDTF">2023-03-22T16:20:59Z</dcterms:modified>
</cp:coreProperties>
</file>